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/>
  <mc:AlternateContent xmlns:mc="http://schemas.openxmlformats.org/markup-compatibility/2006">
    <mc:Choice Requires="x15">
      <x15ac:absPath xmlns:x15ac="http://schemas.microsoft.com/office/spreadsheetml/2010/11/ac" url="https://d.docs.live.net/b8861bca919ae46b/TMA/PDE-SUDESTE/RESULTADOS/"/>
    </mc:Choice>
  </mc:AlternateContent>
  <xr:revisionPtr revIDLastSave="303" documentId="13_ncr:1_{F0586CC3-A0A1-4BC8-A4AA-1FF5700AC5B1}" xr6:coauthVersionLast="47" xr6:coauthVersionMax="47" xr10:uidLastSave="{173F4B7D-25CC-4E96-95F5-C2A52DB4F2FA}"/>
  <bookViews>
    <workbookView xWindow="-120" yWindow="-120" windowWidth="38640" windowHeight="15720" tabRatio="889" activeTab="2" xr2:uid="{00000000-000D-0000-FFFF-FFFF00000000}"/>
  </bookViews>
  <sheets>
    <sheet name="FLORISTICA" sheetId="57" r:id="rId1"/>
    <sheet name="GRAF-FAMILIA" sheetId="53" r:id="rId2"/>
    <sheet name="GRUPO-ECOLOGICO" sheetId="54" r:id="rId3"/>
    <sheet name="GRAFICO-GE" sheetId="55" r:id="rId4"/>
    <sheet name="DIVERSIDADE" sheetId="41" r:id="rId5"/>
    <sheet name="HORIZONTAL" sheetId="43" r:id="rId6"/>
    <sheet name="GRAF-IVI" sheetId="63" r:id="rId7"/>
    <sheet name="VERTICAL" sheetId="64" r:id="rId8"/>
    <sheet name="GRAF-VERTICAL" sheetId="65" r:id="rId9"/>
    <sheet name="CLASSE-DIAMETRICA" sheetId="50" r:id="rId10"/>
    <sheet name="GRAF-J" sheetId="51" r:id="rId11"/>
  </sheets>
  <definedNames>
    <definedName name="_xlnm._FilterDatabase" localSheetId="0" hidden="1">FLORISTICA!$A$1:$K$74</definedName>
    <definedName name="_xlnm._FilterDatabase" localSheetId="2" hidden="1">'GRUPO-ECOLOGICO'!$A$1:$F$73</definedName>
    <definedName name="_xlnm._FilterDatabase" localSheetId="5" hidden="1">HORIZONTAL!$A$1:$N$72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57" l="1"/>
  <c r="I74" i="57"/>
  <c r="J23" i="57" s="1"/>
  <c r="C10" i="50"/>
  <c r="B10" i="50"/>
  <c r="J61" i="57" l="1"/>
  <c r="J42" i="57"/>
  <c r="J41" i="57"/>
  <c r="J62" i="57"/>
  <c r="J22" i="57"/>
  <c r="J21" i="57"/>
  <c r="J11" i="57"/>
  <c r="J60" i="57"/>
  <c r="J40" i="57"/>
  <c r="J20" i="57"/>
  <c r="J59" i="57"/>
  <c r="J39" i="57"/>
  <c r="J19" i="57"/>
  <c r="J58" i="57"/>
  <c r="J38" i="57"/>
  <c r="J18" i="57"/>
  <c r="J57" i="57"/>
  <c r="J37" i="57"/>
  <c r="J17" i="57"/>
  <c r="J56" i="57"/>
  <c r="J36" i="57"/>
  <c r="J16" i="57"/>
  <c r="J55" i="57"/>
  <c r="J35" i="57"/>
  <c r="J15" i="57"/>
  <c r="J3" i="57"/>
  <c r="J54" i="57"/>
  <c r="J34" i="57"/>
  <c r="J14" i="57"/>
  <c r="J73" i="57"/>
  <c r="J53" i="57"/>
  <c r="J33" i="57"/>
  <c r="J13" i="57"/>
  <c r="J72" i="57"/>
  <c r="J52" i="57"/>
  <c r="J32" i="57"/>
  <c r="J12" i="57"/>
  <c r="J71" i="57"/>
  <c r="J51" i="57"/>
  <c r="J31" i="57"/>
  <c r="J70" i="57"/>
  <c r="J50" i="57"/>
  <c r="J30" i="57"/>
  <c r="J10" i="57"/>
  <c r="J69" i="57"/>
  <c r="J49" i="57"/>
  <c r="J29" i="57"/>
  <c r="J9" i="57"/>
  <c r="J68" i="57"/>
  <c r="J48" i="57"/>
  <c r="J28" i="57"/>
  <c r="J8" i="57"/>
  <c r="J67" i="57"/>
  <c r="J47" i="57"/>
  <c r="J27" i="57"/>
  <c r="J7" i="57"/>
  <c r="J66" i="57"/>
  <c r="J46" i="57"/>
  <c r="J26" i="57"/>
  <c r="J6" i="57"/>
  <c r="J65" i="57"/>
  <c r="J45" i="57"/>
  <c r="J25" i="57"/>
  <c r="J5" i="57"/>
  <c r="J64" i="57"/>
  <c r="J44" i="57"/>
  <c r="J24" i="57"/>
  <c r="J4" i="57"/>
  <c r="J63" i="57"/>
  <c r="J43" i="57"/>
  <c r="F73" i="43"/>
  <c r="G73" i="43"/>
  <c r="H73" i="43"/>
  <c r="I73" i="43"/>
  <c r="J73" i="43"/>
  <c r="K73" i="43"/>
  <c r="L73" i="43"/>
  <c r="M73" i="43"/>
  <c r="N73" i="43"/>
  <c r="J74" i="57" l="1"/>
  <c r="Q31" i="57" l="1"/>
  <c r="O31" i="57"/>
  <c r="P16" i="57" l="1"/>
  <c r="P17" i="57"/>
  <c r="P19" i="57"/>
  <c r="P20" i="57"/>
  <c r="P21" i="57"/>
  <c r="P22" i="57"/>
  <c r="P23" i="57"/>
  <c r="P28" i="57"/>
  <c r="P29" i="57"/>
  <c r="P30" i="57"/>
  <c r="P18" i="57"/>
  <c r="P24" i="57"/>
  <c r="P25" i="57"/>
  <c r="P26" i="57"/>
  <c r="P27" i="57"/>
  <c r="P14" i="57"/>
  <c r="P15" i="57"/>
  <c r="R24" i="57"/>
  <c r="R25" i="57"/>
  <c r="R29" i="57"/>
  <c r="R30" i="57"/>
  <c r="R14" i="57"/>
  <c r="R16" i="57"/>
  <c r="R19" i="57"/>
  <c r="R22" i="57"/>
  <c r="R23" i="57"/>
  <c r="R26" i="57"/>
  <c r="R27" i="57"/>
  <c r="R11" i="57"/>
  <c r="R12" i="57"/>
  <c r="R13" i="57"/>
  <c r="R15" i="57"/>
  <c r="R17" i="57"/>
  <c r="R18" i="57"/>
  <c r="R20" i="57"/>
  <c r="R21" i="57"/>
  <c r="R28" i="57"/>
  <c r="R10" i="57"/>
  <c r="D73" i="64"/>
  <c r="E73" i="64"/>
  <c r="C73" i="64"/>
  <c r="D73" i="43" l="1"/>
  <c r="F73" i="64" l="1"/>
  <c r="G73" i="64"/>
  <c r="E75" i="64" l="1"/>
  <c r="D75" i="64"/>
  <c r="C75" i="64"/>
  <c r="R8" i="57"/>
  <c r="P12" i="57"/>
  <c r="P4" i="57"/>
  <c r="P8" i="57"/>
  <c r="P5" i="57"/>
  <c r="P6" i="57"/>
  <c r="P7" i="57"/>
  <c r="P10" i="57"/>
  <c r="P3" i="57"/>
  <c r="R7" i="57"/>
  <c r="R3" i="57"/>
  <c r="P11" i="57"/>
  <c r="R5" i="57"/>
  <c r="P9" i="57"/>
  <c r="P13" i="57"/>
  <c r="R9" i="57"/>
  <c r="R6" i="57"/>
  <c r="R4" i="57"/>
  <c r="P31" i="57" l="1"/>
  <c r="R31" i="57"/>
  <c r="H73" i="64"/>
</calcChain>
</file>

<file path=xl/sharedStrings.xml><?xml version="1.0" encoding="utf-8"?>
<sst xmlns="http://schemas.openxmlformats.org/spreadsheetml/2006/main" count="1203" uniqueCount="294">
  <si>
    <t>FUSTE</t>
  </si>
  <si>
    <t>Annona sylvatica</t>
  </si>
  <si>
    <t>Myrcia amazonica</t>
  </si>
  <si>
    <t>Rubiaceae</t>
  </si>
  <si>
    <t>Morta</t>
  </si>
  <si>
    <t>NOME CIENTÍFICO</t>
  </si>
  <si>
    <t>A.St.-Hil.</t>
  </si>
  <si>
    <t>-</t>
  </si>
  <si>
    <t>Mart.</t>
  </si>
  <si>
    <t>DC.</t>
  </si>
  <si>
    <t>Benth.</t>
  </si>
  <si>
    <t>Aubl.</t>
  </si>
  <si>
    <t>AUTOR</t>
  </si>
  <si>
    <t>FAMÍLIA</t>
  </si>
  <si>
    <t>NOME POPULAR</t>
  </si>
  <si>
    <t>ORIGEM</t>
  </si>
  <si>
    <t>GRUPO ECOLÓGICO</t>
  </si>
  <si>
    <t>Arecaceae</t>
  </si>
  <si>
    <t>Nativa</t>
  </si>
  <si>
    <t>Pioneira</t>
  </si>
  <si>
    <t>Não Pioneira</t>
  </si>
  <si>
    <t>Fabaceae</t>
  </si>
  <si>
    <t>Annonaceae</t>
  </si>
  <si>
    <t>Anacardiaceae</t>
  </si>
  <si>
    <t>Malpighiaceae</t>
  </si>
  <si>
    <t>Myrtaceae</t>
  </si>
  <si>
    <t>Salicaceae</t>
  </si>
  <si>
    <t>Lauraceae</t>
  </si>
  <si>
    <t>Euphorbiaceae</t>
  </si>
  <si>
    <t>Araçá</t>
  </si>
  <si>
    <t>O.Berg</t>
  </si>
  <si>
    <t>Monteverdia gonoclada</t>
  </si>
  <si>
    <t>(Mart.) Biral</t>
  </si>
  <si>
    <t>Celastraceae</t>
  </si>
  <si>
    <t>N</t>
  </si>
  <si>
    <t>%</t>
  </si>
  <si>
    <t>S</t>
  </si>
  <si>
    <t>H'</t>
  </si>
  <si>
    <t>J</t>
  </si>
  <si>
    <t>VI</t>
  </si>
  <si>
    <t>PSA</t>
  </si>
  <si>
    <t>PSR</t>
  </si>
  <si>
    <t>U</t>
  </si>
  <si>
    <t>AB</t>
  </si>
  <si>
    <t>DA</t>
  </si>
  <si>
    <t>DR</t>
  </si>
  <si>
    <t>FA</t>
  </si>
  <si>
    <t>FR</t>
  </si>
  <si>
    <t>DoA</t>
  </si>
  <si>
    <t>DoR</t>
  </si>
  <si>
    <t>VI (%)</t>
  </si>
  <si>
    <t>NOME COMUM</t>
  </si>
  <si>
    <t>DENSIDADE (%)</t>
  </si>
  <si>
    <t>DOMINÂNCIA (%)</t>
  </si>
  <si>
    <t>TOTAL</t>
  </si>
  <si>
    <t>CLASSE DIAMÉTRICA</t>
  </si>
  <si>
    <t>5-|10</t>
  </si>
  <si>
    <t>10-|15</t>
  </si>
  <si>
    <t>15-|20</t>
  </si>
  <si>
    <t>20-|25</t>
  </si>
  <si>
    <t>25-|30</t>
  </si>
  <si>
    <t>F</t>
  </si>
  <si>
    <t>INDIVÍDUOS</t>
  </si>
  <si>
    <t>ESPÉCIE</t>
  </si>
  <si>
    <t>INDIVÍDUO</t>
  </si>
  <si>
    <t>30-|35</t>
  </si>
  <si>
    <t>PARCELAS</t>
  </si>
  <si>
    <t>GERAL</t>
  </si>
  <si>
    <t>FREQUÊNCIA (%)</t>
  </si>
  <si>
    <t>Café-de-jacu</t>
  </si>
  <si>
    <t>Araticum-amarelo</t>
  </si>
  <si>
    <t>Croton urucurana</t>
  </si>
  <si>
    <t>Sangra-d'água</t>
  </si>
  <si>
    <t>Tapirira guianensis</t>
  </si>
  <si>
    <t>Pau-pombo</t>
  </si>
  <si>
    <t>Casearia sylvestris</t>
  </si>
  <si>
    <t>Pau-de-largato</t>
  </si>
  <si>
    <t>Cham.</t>
  </si>
  <si>
    <t>Baill.</t>
  </si>
  <si>
    <t>Sw.</t>
  </si>
  <si>
    <t>Machaerium villosum</t>
  </si>
  <si>
    <t>Protium heptaphyllum</t>
  </si>
  <si>
    <t>Myrcia tomentosa</t>
  </si>
  <si>
    <t>Vitex polygama</t>
  </si>
  <si>
    <t>Casearia arborea</t>
  </si>
  <si>
    <t>Lamiaceae</t>
  </si>
  <si>
    <t>Urticaceae</t>
  </si>
  <si>
    <t>Miq.</t>
  </si>
  <si>
    <t>Pindaíba</t>
  </si>
  <si>
    <t>Schltdl.</t>
  </si>
  <si>
    <t>Guatteria sellowiana</t>
  </si>
  <si>
    <t>Canela-fedida</t>
  </si>
  <si>
    <t>(Meisn.) Mez</t>
  </si>
  <si>
    <t>Ocotea corymbosa</t>
  </si>
  <si>
    <t>Copaíba</t>
  </si>
  <si>
    <t>Desf.</t>
  </si>
  <si>
    <t>Copaifera langsdorffii</t>
  </si>
  <si>
    <t>Embaúba</t>
  </si>
  <si>
    <t>Snethl.</t>
  </si>
  <si>
    <t>Cecropia glaziovii</t>
  </si>
  <si>
    <t>(Vell.) Mart.</t>
  </si>
  <si>
    <t>Cafézinho-de-jacu</t>
  </si>
  <si>
    <t>(Reissek) Biral</t>
  </si>
  <si>
    <t>Monteverdia evonymoides</t>
  </si>
  <si>
    <t>Lima-de-tiú</t>
  </si>
  <si>
    <t>(Rich.) Urb.</t>
  </si>
  <si>
    <t>Amescla</t>
  </si>
  <si>
    <t>Burseraceae</t>
  </si>
  <si>
    <t>(Aubl.) Marchand</t>
  </si>
  <si>
    <t>Sapindaceae</t>
  </si>
  <si>
    <t>Jacarandá-cascudo</t>
  </si>
  <si>
    <t>Vogel</t>
  </si>
  <si>
    <t>Pau-lacre</t>
  </si>
  <si>
    <t>Hypericaceae</t>
  </si>
  <si>
    <t>Choisy</t>
  </si>
  <si>
    <t>Vismia brasiliensis</t>
  </si>
  <si>
    <t>Bignoniaceae</t>
  </si>
  <si>
    <t>Canelão</t>
  </si>
  <si>
    <t>(Nees) Mez</t>
  </si>
  <si>
    <t>Ocotea spixiana</t>
  </si>
  <si>
    <t>A.Juss.</t>
  </si>
  <si>
    <t>Mamica-de-porca</t>
  </si>
  <si>
    <t>Rutaceae</t>
  </si>
  <si>
    <t>Lam.</t>
  </si>
  <si>
    <t>Zanthoxylum rhoifolium</t>
  </si>
  <si>
    <t>(Aubl.) DC.</t>
  </si>
  <si>
    <t>Araçázinho</t>
  </si>
  <si>
    <t>Azeitona-do-mato</t>
  </si>
  <si>
    <t>4, 5, 6</t>
  </si>
  <si>
    <t>35-|40</t>
  </si>
  <si>
    <t>AB (m²)</t>
  </si>
  <si>
    <t>Cordiaceae</t>
  </si>
  <si>
    <t>Siphoneugena densiflora</t>
  </si>
  <si>
    <t>Cambuí-azul</t>
  </si>
  <si>
    <t>1, 3</t>
  </si>
  <si>
    <t>(Nees &amp; Mart.) Mez</t>
  </si>
  <si>
    <t>ESPÉCIE AMEAÇADA DE EXTINÇÃO, IMUNE DE CORTE OU ESPECIALMENTE PROTEGIDA?</t>
  </si>
  <si>
    <t>Sim</t>
  </si>
  <si>
    <t>Não</t>
  </si>
  <si>
    <t>x</t>
  </si>
  <si>
    <t>Não Classificada</t>
  </si>
  <si>
    <t>Não Ameaçada</t>
  </si>
  <si>
    <t>Indeterminada</t>
  </si>
  <si>
    <t>Schinus terebinthifolia</t>
  </si>
  <si>
    <t>Raddi</t>
  </si>
  <si>
    <t>Tapirira obtusa</t>
  </si>
  <si>
    <t>(Benth.) J.D.Mitch.</t>
  </si>
  <si>
    <t>Annona dolabripetala</t>
  </si>
  <si>
    <t>Guatteria villosissima</t>
  </si>
  <si>
    <t>Acrocomia aculeata</t>
  </si>
  <si>
    <t>(Jacq.) Lodd. ex Mart.</t>
  </si>
  <si>
    <t>Jacaranda macrantha</t>
  </si>
  <si>
    <t>Cordia sellowiana</t>
  </si>
  <si>
    <t>Erythroxylaceae</t>
  </si>
  <si>
    <t>Erythroxylum pelleterianum</t>
  </si>
  <si>
    <t>Aparisthmium cordatum</t>
  </si>
  <si>
    <t>(A.Juss.) Baill.</t>
  </si>
  <si>
    <t>Croton floribundus</t>
  </si>
  <si>
    <t>Spreng.</t>
  </si>
  <si>
    <t>Andira fraxinifolia</t>
  </si>
  <si>
    <t>Bauhinia forficata</t>
  </si>
  <si>
    <t>Link</t>
  </si>
  <si>
    <t>Dalbergia villosa</t>
  </si>
  <si>
    <t>(Benth.) Benth.</t>
  </si>
  <si>
    <t>Inga cylindrica</t>
  </si>
  <si>
    <t>Inga edulis</t>
  </si>
  <si>
    <t>Piptadenia gonoacantha</t>
  </si>
  <si>
    <t>(Mart.) J.F.Macbr.</t>
  </si>
  <si>
    <t>Stryphnodendron polyphyllum</t>
  </si>
  <si>
    <t>Sem Material Botânico</t>
  </si>
  <si>
    <t>Indeterminada 2</t>
  </si>
  <si>
    <t>Indeterminada 3</t>
  </si>
  <si>
    <t>Lacistemataceae</t>
  </si>
  <si>
    <t>Lacistema pubescens</t>
  </si>
  <si>
    <t>Aniba firmula</t>
  </si>
  <si>
    <t>Nectandra oppositifolia</t>
  </si>
  <si>
    <t>Nees &amp; Mart.</t>
  </si>
  <si>
    <t>Ocotea lancifolia</t>
  </si>
  <si>
    <t>(Schott) Mez</t>
  </si>
  <si>
    <t>Ocotea sp.</t>
  </si>
  <si>
    <t>Byrsonima sericea</t>
  </si>
  <si>
    <t>Malvaceae</t>
  </si>
  <si>
    <t>Luehea grandiflora</t>
  </si>
  <si>
    <t>Monimiaceae</t>
  </si>
  <si>
    <t>Mollinedia argyrogyna</t>
  </si>
  <si>
    <t>Perkins</t>
  </si>
  <si>
    <t>Blepharocalyx salicifolius</t>
  </si>
  <si>
    <t>(Kunth) O.Berg</t>
  </si>
  <si>
    <t>Campomanesia guaviroba</t>
  </si>
  <si>
    <t>(DC.) Kiaersk.</t>
  </si>
  <si>
    <t>Eugenia acutata</t>
  </si>
  <si>
    <t>Eugenia cerasiflora</t>
  </si>
  <si>
    <t>Eugenia florida</t>
  </si>
  <si>
    <t>Myrcia excoriata</t>
  </si>
  <si>
    <t>(Mart.) E.Lucas &amp; C.E.Wilson</t>
  </si>
  <si>
    <t>Myrcia obovata</t>
  </si>
  <si>
    <t>(O.Berg) Nied.</t>
  </si>
  <si>
    <t>Myrcia pulchella</t>
  </si>
  <si>
    <t>(DC.) A.R.LoureÃ§o &amp; E.Lucas</t>
  </si>
  <si>
    <t>Myrcia retorta</t>
  </si>
  <si>
    <t>Cambess.</t>
  </si>
  <si>
    <t>Myrcia selloi</t>
  </si>
  <si>
    <t>(Spreng.) N.Silveira</t>
  </si>
  <si>
    <t>Myrcia venulosa</t>
  </si>
  <si>
    <t>Polygonaceae</t>
  </si>
  <si>
    <t>Alibertia edulis</t>
  </si>
  <si>
    <t>(Rich.) A.Rich.</t>
  </si>
  <si>
    <t>Cordiera sessilis</t>
  </si>
  <si>
    <t>(Vell.) Kuntze</t>
  </si>
  <si>
    <t>Guettarda viburnoides</t>
  </si>
  <si>
    <t>Cham. &amp; Schltdl.</t>
  </si>
  <si>
    <t>Dictyoloma vandellianum</t>
  </si>
  <si>
    <t>Hortia brasiliana</t>
  </si>
  <si>
    <t>Vand. ex DC.</t>
  </si>
  <si>
    <t>Allophylus edulis</t>
  </si>
  <si>
    <t>(A.St.-Hil. et al.) Hieron. ex Niederl.</t>
  </si>
  <si>
    <t>Cupania ludowigii</t>
  </si>
  <si>
    <t>Somner &amp; Ferrucci</t>
  </si>
  <si>
    <t>Matayba guianensis</t>
  </si>
  <si>
    <t>1, 6, 8</t>
  </si>
  <si>
    <t>3, 4, 5, 8, 9</t>
  </si>
  <si>
    <t>1, 5, 8</t>
  </si>
  <si>
    <t>3, 6, 8, 9</t>
  </si>
  <si>
    <t>8, 9</t>
  </si>
  <si>
    <t>1, 4, 6, 8, 9</t>
  </si>
  <si>
    <t>4, 5</t>
  </si>
  <si>
    <t>1, 3, 4, 5, 6, 8</t>
  </si>
  <si>
    <t>3, 5</t>
  </si>
  <si>
    <t>6, 9</t>
  </si>
  <si>
    <t>1, 5, 6</t>
  </si>
  <si>
    <t>1, 8, 9</t>
  </si>
  <si>
    <t>3, 4, 5, 6, 8, 9</t>
  </si>
  <si>
    <t>5, 8</t>
  </si>
  <si>
    <t>1, 3, 4, 8, 9</t>
  </si>
  <si>
    <t>5, 6</t>
  </si>
  <si>
    <t>1, 4, 6</t>
  </si>
  <si>
    <t>4, 8</t>
  </si>
  <si>
    <t>1, 4, 5, 6, 8, 9</t>
  </si>
  <si>
    <t>1, 4, 5, 6, 9</t>
  </si>
  <si>
    <t>3, 8</t>
  </si>
  <si>
    <t>3, 5, 6, 8, 9</t>
  </si>
  <si>
    <t>3, 4</t>
  </si>
  <si>
    <t>1, 3, 4, 5, 6, 8, 9</t>
  </si>
  <si>
    <t>1, 4, 5, 8, 9</t>
  </si>
  <si>
    <t>1, 3, 5, 6, 9</t>
  </si>
  <si>
    <t>3, 4, 5, 6</t>
  </si>
  <si>
    <t>1, 6</t>
  </si>
  <si>
    <t>4, 8, 9</t>
  </si>
  <si>
    <t>1, 5, 6, 9</t>
  </si>
  <si>
    <t>Coccoloba sp.</t>
  </si>
  <si>
    <t>Aroeira-pimenta</t>
  </si>
  <si>
    <t>Pombeiro</t>
  </si>
  <si>
    <t>Araticum-da-mata</t>
  </si>
  <si>
    <t>Macaúba</t>
  </si>
  <si>
    <t>Caroba</t>
  </si>
  <si>
    <t>Louro-mole</t>
  </si>
  <si>
    <t>Cocão</t>
  </si>
  <si>
    <t>Aparistimum</t>
  </si>
  <si>
    <t>Capinxigui</t>
  </si>
  <si>
    <t>Angelim-de-morcego</t>
  </si>
  <si>
    <t>Pata-de-vaca</t>
  </si>
  <si>
    <t>Ingá-feijão</t>
  </si>
  <si>
    <t>Ingá-de-metro</t>
  </si>
  <si>
    <t>Pau-jacaré</t>
  </si>
  <si>
    <t>Barbatimão-da-mata</t>
  </si>
  <si>
    <t>Cafezinho</t>
  </si>
  <si>
    <t>Aniba</t>
  </si>
  <si>
    <t>Canela-ferrugem</t>
  </si>
  <si>
    <t>Canela-sabão</t>
  </si>
  <si>
    <t>Murici-amarelo</t>
  </si>
  <si>
    <t>Açoita-cavalo</t>
  </si>
  <si>
    <t>Corticeira</t>
  </si>
  <si>
    <t>Murta</t>
  </si>
  <si>
    <t>Guabiroba</t>
  </si>
  <si>
    <t>Fruta-de-cotia</t>
  </si>
  <si>
    <t>Guamirim</t>
  </si>
  <si>
    <t>Pitanga-preta</t>
  </si>
  <si>
    <t>Guaramirim-cascudo</t>
  </si>
  <si>
    <t>Guaramirim</t>
  </si>
  <si>
    <t>Marmelo-de-cerrado</t>
  </si>
  <si>
    <t>Marmelada</t>
  </si>
  <si>
    <t>Veludo-branco</t>
  </si>
  <si>
    <t>Tingui</t>
  </si>
  <si>
    <t>Paratudo</t>
  </si>
  <si>
    <t>Vacum</t>
  </si>
  <si>
    <t>Camboatá-vermelho</t>
  </si>
  <si>
    <t>Camboatá-branco</t>
  </si>
  <si>
    <t>HT &lt; 4,77</t>
  </si>
  <si>
    <t>4,77 &lt;= HT &lt; 9,79</t>
  </si>
  <si>
    <t>HT &gt;= 9,79</t>
  </si>
  <si>
    <t>Indeteminada-Lauraceae</t>
  </si>
  <si>
    <t>&lt;5</t>
  </si>
  <si>
    <t>GRAU DE VULNERABILIDADE¹</t>
  </si>
  <si>
    <t>PARCELAS – FESI (ACE)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</si>
</sst>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2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2" fontId="3" fillId="0" borderId="0" xfId="4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BFB0382A-C980-439E-A694-EEC0272F3CAC}"/>
    <cellStyle name="Normal 2 2" xfId="1" xr:uid="{D8463491-A596-49A0-8C64-FC7511BC0A0B}"/>
    <cellStyle name="Normal 3" xfId="3" xr:uid="{EC1C55C5-1B68-4E02-ADF0-97579587034F}"/>
    <cellStyle name="Porcentagem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6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FLORISTICA!$V$1</c:f>
              <c:strCache>
                <c:ptCount val="1"/>
                <c:pt idx="0">
                  <c:v>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FLORISTICA!$U$2:$U$17</c:f>
              <c:strCache>
                <c:ptCount val="16"/>
                <c:pt idx="1">
                  <c:v>Monimiaceae</c:v>
                </c:pt>
                <c:pt idx="2">
                  <c:v>Celastraceae</c:v>
                </c:pt>
                <c:pt idx="3">
                  <c:v>Anacardiaceae</c:v>
                </c:pt>
                <c:pt idx="4">
                  <c:v>Polygonaceae</c:v>
                </c:pt>
                <c:pt idx="5">
                  <c:v>Burseraceae</c:v>
                </c:pt>
                <c:pt idx="6">
                  <c:v>Salicaceae</c:v>
                </c:pt>
                <c:pt idx="7">
                  <c:v>Indeterminada</c:v>
                </c:pt>
                <c:pt idx="8">
                  <c:v>Malvaceae</c:v>
                </c:pt>
                <c:pt idx="9">
                  <c:v>Euphorbiaceae</c:v>
                </c:pt>
                <c:pt idx="10">
                  <c:v>Sapindaceae</c:v>
                </c:pt>
                <c:pt idx="11">
                  <c:v>Annonaceae</c:v>
                </c:pt>
                <c:pt idx="12">
                  <c:v>Morta</c:v>
                </c:pt>
                <c:pt idx="13">
                  <c:v>Lauraceae</c:v>
                </c:pt>
                <c:pt idx="14">
                  <c:v>Fabaceae</c:v>
                </c:pt>
                <c:pt idx="15">
                  <c:v>Myrtaceae</c:v>
                </c:pt>
              </c:strCache>
            </c:strRef>
          </c:cat>
          <c:val>
            <c:numRef>
              <c:f>FLORISTICA!$V$2:$V$17</c:f>
              <c:numCache>
                <c:formatCode>General</c:formatCode>
                <c:ptCount val="16"/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13</c:v>
                </c:pt>
                <c:pt idx="7">
                  <c:v>13</c:v>
                </c:pt>
                <c:pt idx="8">
                  <c:v>20</c:v>
                </c:pt>
                <c:pt idx="9">
                  <c:v>20</c:v>
                </c:pt>
                <c:pt idx="10">
                  <c:v>25</c:v>
                </c:pt>
                <c:pt idx="11">
                  <c:v>33</c:v>
                </c:pt>
                <c:pt idx="12">
                  <c:v>46</c:v>
                </c:pt>
                <c:pt idx="13">
                  <c:v>66</c:v>
                </c:pt>
                <c:pt idx="14">
                  <c:v>66</c:v>
                </c:pt>
                <c:pt idx="15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34-4FC2-B156-8DC62AA50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460149679"/>
        <c:axId val="529245359"/>
      </c:barChart>
      <c:catAx>
        <c:axId val="460149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FAMÍLIAS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29245359"/>
        <c:crosses val="autoZero"/>
        <c:auto val="1"/>
        <c:lblAlgn val="ctr"/>
        <c:lblOffset val="100"/>
        <c:noMultiLvlLbl val="0"/>
      </c:catAx>
      <c:valAx>
        <c:axId val="529245359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crossAx val="460149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GRUPO ECOLÓGICO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'GRUPO-ECOLOGICO'!$J$1</c:f>
              <c:strCache>
                <c:ptCount val="1"/>
                <c:pt idx="0">
                  <c:v>INDIVÍDUO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'GRUPO-ECOLOGICO'!$J$2:$J$4</c:f>
              <c:numCache>
                <c:formatCode>General</c:formatCode>
                <c:ptCount val="3"/>
                <c:pt idx="0">
                  <c:v>72</c:v>
                </c:pt>
                <c:pt idx="1">
                  <c:v>300</c:v>
                </c:pt>
                <c:pt idx="2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9-49A7-BA17-5DB306BFEEF0}"/>
            </c:ext>
          </c:extLst>
        </c:ser>
        <c:ser>
          <c:idx val="1"/>
          <c:order val="1"/>
          <c:tx>
            <c:strRef>
              <c:f>'GRUPO-ECOLOGICO'!$K$1</c:f>
              <c:strCache>
                <c:ptCount val="1"/>
                <c:pt idx="0">
                  <c:v>ESPÉCIE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'GRUPO-ECOLOGICO'!$K$2:$K$4</c:f>
              <c:numCache>
                <c:formatCode>General</c:formatCode>
                <c:ptCount val="3"/>
                <c:pt idx="0">
                  <c:v>8</c:v>
                </c:pt>
                <c:pt idx="1">
                  <c:v>46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9-49A7-BA17-5DB306BFE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91492943"/>
        <c:axId val="400509791"/>
      </c:barChart>
      <c:catAx>
        <c:axId val="59149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00509791"/>
        <c:crosses val="autoZero"/>
        <c:auto val="1"/>
        <c:lblAlgn val="ctr"/>
        <c:lblOffset val="100"/>
        <c:noMultiLvlLbl val="0"/>
      </c:catAx>
      <c:valAx>
        <c:axId val="40050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9149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ÍNDICE DE VALOR DE IMPORTÂNCIA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HORIZONTAL!$Q$1</c:f>
              <c:strCache>
                <c:ptCount val="1"/>
                <c:pt idx="0">
                  <c:v>DENSIDADE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HORIZONTAL!$P$2:$P$14</c:f>
              <c:strCache>
                <c:ptCount val="13"/>
                <c:pt idx="0">
                  <c:v>Piptadenia gonoacantha</c:v>
                </c:pt>
                <c:pt idx="1">
                  <c:v>Morta</c:v>
                </c:pt>
                <c:pt idx="2">
                  <c:v>Eugenia florida</c:v>
                </c:pt>
                <c:pt idx="3">
                  <c:v>Nectandra oppositifolia</c:v>
                </c:pt>
                <c:pt idx="4">
                  <c:v>Luehea grandiflora</c:v>
                </c:pt>
                <c:pt idx="5">
                  <c:v>Annona dolabripetala</c:v>
                </c:pt>
                <c:pt idx="6">
                  <c:v>Myrcia excoriata</c:v>
                </c:pt>
                <c:pt idx="7">
                  <c:v>Ocotea corymbosa</c:v>
                </c:pt>
                <c:pt idx="8">
                  <c:v>Aparisthmium cordatum</c:v>
                </c:pt>
                <c:pt idx="9">
                  <c:v>Cupania ludowigii</c:v>
                </c:pt>
                <c:pt idx="10">
                  <c:v>Myrcia amazonica</c:v>
                </c:pt>
                <c:pt idx="11">
                  <c:v>Casearia arborea</c:v>
                </c:pt>
                <c:pt idx="12">
                  <c:v>Blepharocalyx salicifolius</c:v>
                </c:pt>
              </c:strCache>
            </c:strRef>
          </c:cat>
          <c:val>
            <c:numRef>
              <c:f>HORIZONTAL!$Q$2:$Q$14</c:f>
              <c:numCache>
                <c:formatCode>0.00</c:formatCode>
                <c:ptCount val="13"/>
                <c:pt idx="0">
                  <c:v>6.875</c:v>
                </c:pt>
                <c:pt idx="1">
                  <c:v>9.5833300000000001</c:v>
                </c:pt>
                <c:pt idx="2">
                  <c:v>9.375</c:v>
                </c:pt>
                <c:pt idx="3">
                  <c:v>5.2083300000000001</c:v>
                </c:pt>
                <c:pt idx="4">
                  <c:v>4.1666699999999999</c:v>
                </c:pt>
                <c:pt idx="5">
                  <c:v>2.0833300000000001</c:v>
                </c:pt>
                <c:pt idx="6">
                  <c:v>4.7916699999999999</c:v>
                </c:pt>
                <c:pt idx="7">
                  <c:v>3.75</c:v>
                </c:pt>
                <c:pt idx="8">
                  <c:v>3.75</c:v>
                </c:pt>
                <c:pt idx="9">
                  <c:v>2.9166699999999999</c:v>
                </c:pt>
                <c:pt idx="10">
                  <c:v>4.375</c:v>
                </c:pt>
                <c:pt idx="11">
                  <c:v>2.5</c:v>
                </c:pt>
                <c:pt idx="12">
                  <c:v>3.125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0-4E3D-A287-AFFE7C70CD8E}"/>
            </c:ext>
          </c:extLst>
        </c:ser>
        <c:ser>
          <c:idx val="1"/>
          <c:order val="1"/>
          <c:tx>
            <c:strRef>
              <c:f>HORIZONTAL!$R$1</c:f>
              <c:strCache>
                <c:ptCount val="1"/>
                <c:pt idx="0">
                  <c:v>FREQUÊNCIA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HORIZONTAL!$P$2:$P$14</c:f>
              <c:strCache>
                <c:ptCount val="13"/>
                <c:pt idx="0">
                  <c:v>Piptadenia gonoacantha</c:v>
                </c:pt>
                <c:pt idx="1">
                  <c:v>Morta</c:v>
                </c:pt>
                <c:pt idx="2">
                  <c:v>Eugenia florida</c:v>
                </c:pt>
                <c:pt idx="3">
                  <c:v>Nectandra oppositifolia</c:v>
                </c:pt>
                <c:pt idx="4">
                  <c:v>Luehea grandiflora</c:v>
                </c:pt>
                <c:pt idx="5">
                  <c:v>Annona dolabripetala</c:v>
                </c:pt>
                <c:pt idx="6">
                  <c:v>Myrcia excoriata</c:v>
                </c:pt>
                <c:pt idx="7">
                  <c:v>Ocotea corymbosa</c:v>
                </c:pt>
                <c:pt idx="8">
                  <c:v>Aparisthmium cordatum</c:v>
                </c:pt>
                <c:pt idx="9">
                  <c:v>Cupania ludowigii</c:v>
                </c:pt>
                <c:pt idx="10">
                  <c:v>Myrcia amazonica</c:v>
                </c:pt>
                <c:pt idx="11">
                  <c:v>Casearia arborea</c:v>
                </c:pt>
                <c:pt idx="12">
                  <c:v>Blepharocalyx salicifolius</c:v>
                </c:pt>
              </c:strCache>
            </c:strRef>
          </c:cat>
          <c:val>
            <c:numRef>
              <c:f>HORIZONTAL!$R$2:$R$14</c:f>
              <c:numCache>
                <c:formatCode>0.00</c:formatCode>
                <c:ptCount val="13"/>
                <c:pt idx="0">
                  <c:v>3.40909</c:v>
                </c:pt>
                <c:pt idx="1">
                  <c:v>3.9772699999999999</c:v>
                </c:pt>
                <c:pt idx="2">
                  <c:v>2.84091</c:v>
                </c:pt>
                <c:pt idx="3">
                  <c:v>3.40909</c:v>
                </c:pt>
                <c:pt idx="4">
                  <c:v>2.84091</c:v>
                </c:pt>
                <c:pt idx="5">
                  <c:v>2.84091</c:v>
                </c:pt>
                <c:pt idx="6">
                  <c:v>3.9772699999999999</c:v>
                </c:pt>
                <c:pt idx="7">
                  <c:v>2.84091</c:v>
                </c:pt>
                <c:pt idx="8">
                  <c:v>3.40909</c:v>
                </c:pt>
                <c:pt idx="9">
                  <c:v>2.84091</c:v>
                </c:pt>
                <c:pt idx="10">
                  <c:v>2.2727300000000001</c:v>
                </c:pt>
                <c:pt idx="11">
                  <c:v>3.9772699999999999</c:v>
                </c:pt>
                <c:pt idx="12">
                  <c:v>2.84091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0-4E3D-A287-AFFE7C70CD8E}"/>
            </c:ext>
          </c:extLst>
        </c:ser>
        <c:ser>
          <c:idx val="2"/>
          <c:order val="2"/>
          <c:tx>
            <c:strRef>
              <c:f>HORIZONTAL!$S$1</c:f>
              <c:strCache>
                <c:ptCount val="1"/>
                <c:pt idx="0">
                  <c:v>DOMINÂNCIA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HORIZONTAL!$P$2:$P$14</c:f>
              <c:strCache>
                <c:ptCount val="13"/>
                <c:pt idx="0">
                  <c:v>Piptadenia gonoacantha</c:v>
                </c:pt>
                <c:pt idx="1">
                  <c:v>Morta</c:v>
                </c:pt>
                <c:pt idx="2">
                  <c:v>Eugenia florida</c:v>
                </c:pt>
                <c:pt idx="3">
                  <c:v>Nectandra oppositifolia</c:v>
                </c:pt>
                <c:pt idx="4">
                  <c:v>Luehea grandiflora</c:v>
                </c:pt>
                <c:pt idx="5">
                  <c:v>Annona dolabripetala</c:v>
                </c:pt>
                <c:pt idx="6">
                  <c:v>Myrcia excoriata</c:v>
                </c:pt>
                <c:pt idx="7">
                  <c:v>Ocotea corymbosa</c:v>
                </c:pt>
                <c:pt idx="8">
                  <c:v>Aparisthmium cordatum</c:v>
                </c:pt>
                <c:pt idx="9">
                  <c:v>Cupania ludowigii</c:v>
                </c:pt>
                <c:pt idx="10">
                  <c:v>Myrcia amazonica</c:v>
                </c:pt>
                <c:pt idx="11">
                  <c:v>Casearia arborea</c:v>
                </c:pt>
                <c:pt idx="12">
                  <c:v>Blepharocalyx salicifolius</c:v>
                </c:pt>
              </c:strCache>
            </c:strRef>
          </c:cat>
          <c:val>
            <c:numRef>
              <c:f>HORIZONTAL!$S$2:$S$14</c:f>
              <c:numCache>
                <c:formatCode>0.00</c:formatCode>
                <c:ptCount val="13"/>
                <c:pt idx="0">
                  <c:v>16.105869999999999</c:v>
                </c:pt>
                <c:pt idx="1">
                  <c:v>7.0276399999999999</c:v>
                </c:pt>
                <c:pt idx="2">
                  <c:v>5.6592500000000001</c:v>
                </c:pt>
                <c:pt idx="3">
                  <c:v>7.3528099999999998</c:v>
                </c:pt>
                <c:pt idx="4">
                  <c:v>6.2903500000000001</c:v>
                </c:pt>
                <c:pt idx="5">
                  <c:v>6.27597</c:v>
                </c:pt>
                <c:pt idx="6">
                  <c:v>2.2855699999999999</c:v>
                </c:pt>
                <c:pt idx="7">
                  <c:v>4.0702999999999996</c:v>
                </c:pt>
                <c:pt idx="8">
                  <c:v>1.58328</c:v>
                </c:pt>
                <c:pt idx="9">
                  <c:v>2.7574299999999998</c:v>
                </c:pt>
                <c:pt idx="10">
                  <c:v>1.7623599999999999</c:v>
                </c:pt>
                <c:pt idx="11">
                  <c:v>1.6070500000000001</c:v>
                </c:pt>
                <c:pt idx="12">
                  <c:v>1.8996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0-4E3D-A287-AFFE7C70CD8E}"/>
            </c:ext>
          </c:extLst>
        </c:ser>
        <c:ser>
          <c:idx val="3"/>
          <c:order val="3"/>
          <c:tx>
            <c:strRef>
              <c:f>HORIZONTAL!$T$1</c:f>
              <c:strCache>
                <c:ptCount val="1"/>
                <c:pt idx="0">
                  <c:v>VI (%)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HORIZONTAL!$P$2:$P$14</c:f>
              <c:strCache>
                <c:ptCount val="13"/>
                <c:pt idx="0">
                  <c:v>Piptadenia gonoacantha</c:v>
                </c:pt>
                <c:pt idx="1">
                  <c:v>Morta</c:v>
                </c:pt>
                <c:pt idx="2">
                  <c:v>Eugenia florida</c:v>
                </c:pt>
                <c:pt idx="3">
                  <c:v>Nectandra oppositifolia</c:v>
                </c:pt>
                <c:pt idx="4">
                  <c:v>Luehea grandiflora</c:v>
                </c:pt>
                <c:pt idx="5">
                  <c:v>Annona dolabripetala</c:v>
                </c:pt>
                <c:pt idx="6">
                  <c:v>Myrcia excoriata</c:v>
                </c:pt>
                <c:pt idx="7">
                  <c:v>Ocotea corymbosa</c:v>
                </c:pt>
                <c:pt idx="8">
                  <c:v>Aparisthmium cordatum</c:v>
                </c:pt>
                <c:pt idx="9">
                  <c:v>Cupania ludowigii</c:v>
                </c:pt>
                <c:pt idx="10">
                  <c:v>Myrcia amazonica</c:v>
                </c:pt>
                <c:pt idx="11">
                  <c:v>Casearia arborea</c:v>
                </c:pt>
                <c:pt idx="12">
                  <c:v>Blepharocalyx salicifolius</c:v>
                </c:pt>
              </c:strCache>
            </c:strRef>
          </c:cat>
          <c:val>
            <c:numRef>
              <c:f>HORIZONTAL!$T$2:$T$14</c:f>
              <c:numCache>
                <c:formatCode>0.00</c:formatCode>
                <c:ptCount val="13"/>
                <c:pt idx="0">
                  <c:v>8.7966499999999996</c:v>
                </c:pt>
                <c:pt idx="1">
                  <c:v>6.8627500000000001</c:v>
                </c:pt>
                <c:pt idx="2">
                  <c:v>5.9583899999999996</c:v>
                </c:pt>
                <c:pt idx="3">
                  <c:v>5.32341</c:v>
                </c:pt>
                <c:pt idx="4">
                  <c:v>4.4326400000000001</c:v>
                </c:pt>
                <c:pt idx="5">
                  <c:v>3.7334000000000001</c:v>
                </c:pt>
                <c:pt idx="6">
                  <c:v>3.6848399999999999</c:v>
                </c:pt>
                <c:pt idx="7">
                  <c:v>3.5537399999999999</c:v>
                </c:pt>
                <c:pt idx="8">
                  <c:v>2.91412</c:v>
                </c:pt>
                <c:pt idx="9">
                  <c:v>2.83833</c:v>
                </c:pt>
                <c:pt idx="10">
                  <c:v>2.8033600000000001</c:v>
                </c:pt>
                <c:pt idx="11">
                  <c:v>2.6947700000000001</c:v>
                </c:pt>
                <c:pt idx="12">
                  <c:v>2.6218400000000002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0-4E3D-A287-AFFE7C70C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16225935"/>
        <c:axId val="394573983"/>
      </c:barChart>
      <c:catAx>
        <c:axId val="7162259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1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394573983"/>
        <c:crosses val="autoZero"/>
        <c:auto val="1"/>
        <c:lblAlgn val="ctr"/>
        <c:lblOffset val="100"/>
        <c:noMultiLvlLbl val="0"/>
      </c:catAx>
      <c:valAx>
        <c:axId val="394573983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716225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A58-48FC-A70C-80F62032FE65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58-48FC-A70C-80F62032FE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VERTICAL!$C$1:$E$1</c:f>
              <c:strCache>
                <c:ptCount val="3"/>
                <c:pt idx="0">
                  <c:v>HT &lt; 4,77</c:v>
                </c:pt>
                <c:pt idx="1">
                  <c:v>4,77 &lt;= HT &lt; 9,79</c:v>
                </c:pt>
                <c:pt idx="2">
                  <c:v>HT &gt;= 9,79</c:v>
                </c:pt>
              </c:strCache>
            </c:strRef>
          </c:cat>
          <c:val>
            <c:numRef>
              <c:f>VERTICAL!$C$73:$E$73</c:f>
              <c:numCache>
                <c:formatCode>General</c:formatCode>
                <c:ptCount val="3"/>
                <c:pt idx="0">
                  <c:v>60</c:v>
                </c:pt>
                <c:pt idx="1">
                  <c:v>309</c:v>
                </c:pt>
                <c:pt idx="2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7-43CD-89ED-07EF0F004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57445807"/>
        <c:axId val="468385311"/>
      </c:barChart>
      <c:catAx>
        <c:axId val="457445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DE ALTURA (metros)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68385311"/>
        <c:crosses val="autoZero"/>
        <c:auto val="1"/>
        <c:lblAlgn val="ctr"/>
        <c:lblOffset val="100"/>
        <c:noMultiLvlLbl val="0"/>
      </c:catAx>
      <c:valAx>
        <c:axId val="46838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57445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Calibri Light (Títulos)"/>
          <a:cs typeface="Arial" panose="020B0604020202020204" pitchFamily="34" charset="0"/>
        </a:defRPr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'CLASSE-DIAMETRICA'!$B$1</c:f>
              <c:strCache>
                <c:ptCount val="1"/>
                <c:pt idx="0">
                  <c:v>FUSTE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00B05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cat>
            <c:strRef>
              <c:f>'CLASSE-DIAMETRICA'!$A$2:$A$9</c:f>
              <c:strCache>
                <c:ptCount val="8"/>
                <c:pt idx="0">
                  <c:v>&lt;5</c:v>
                </c:pt>
                <c:pt idx="1">
                  <c:v>5-|10</c:v>
                </c:pt>
                <c:pt idx="2">
                  <c:v>10-|15</c:v>
                </c:pt>
                <c:pt idx="3">
                  <c:v>15-|20</c:v>
                </c:pt>
                <c:pt idx="4">
                  <c:v>20-|25</c:v>
                </c:pt>
                <c:pt idx="5">
                  <c:v>25-|30</c:v>
                </c:pt>
                <c:pt idx="6">
                  <c:v>30-|35</c:v>
                </c:pt>
                <c:pt idx="7">
                  <c:v>35-|40</c:v>
                </c:pt>
              </c:strCache>
            </c:strRef>
          </c:cat>
          <c:val>
            <c:numRef>
              <c:f>'CLASSE-DIAMETRICA'!$B$2:$B$9</c:f>
              <c:numCache>
                <c:formatCode>General</c:formatCode>
                <c:ptCount val="8"/>
                <c:pt idx="0">
                  <c:v>3</c:v>
                </c:pt>
                <c:pt idx="1">
                  <c:v>372</c:v>
                </c:pt>
                <c:pt idx="2">
                  <c:v>112</c:v>
                </c:pt>
                <c:pt idx="3">
                  <c:v>25</c:v>
                </c:pt>
                <c:pt idx="4">
                  <c:v>8</c:v>
                </c:pt>
                <c:pt idx="5">
                  <c:v>7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46-45C6-BEC1-8C42DE44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6232655"/>
        <c:axId val="783852447"/>
      </c:barChart>
      <c:catAx>
        <c:axId val="716232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DIAMÉTRICAS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83852447"/>
        <c:crosses val="autoZero"/>
        <c:auto val="1"/>
        <c:lblAlgn val="ctr"/>
        <c:lblOffset val="100"/>
        <c:noMultiLvlLbl val="0"/>
      </c:catAx>
      <c:valAx>
        <c:axId val="783852447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FUSTES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16232655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3CFE23-48A2-4E20-8015-19A7A0A5A326}">
  <sheetPr/>
  <sheetViews>
    <sheetView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2DC3B-EBCB-43AA-810A-DB5D6E8D9438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0CCC65-0380-4043-AC01-5288F413A576}">
  <sheetPr/>
  <sheetViews>
    <sheetView zoomScale="77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632962-725F-4156-BC3C-59BDD385CB53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C7D5A-83C1-425E-9B64-29BD7F404057}">
  <sheetPr/>
  <sheetViews>
    <sheetView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28909" cy="600940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AACD9D-5325-DE3E-8036-9A343F513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B028CC-23BB-3D83-2A37-3F55101B49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2A25D7-4250-2A5D-E94A-153B04DC2C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9C6A7-669A-AF54-592E-4820B9B149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51066" cy="602316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598ABF-CF5E-BF8D-A9BE-66986B11DF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Personalizada 7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FFC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C173-819D-4C8A-A9CE-B39E0EF9C40F}">
  <dimension ref="A1:V89"/>
  <sheetViews>
    <sheetView showGridLines="0" topLeftCell="A63" zoomScale="130" zoomScaleNormal="130" workbookViewId="0">
      <selection activeCell="A3" sqref="A3:A10"/>
    </sheetView>
  </sheetViews>
  <sheetFormatPr defaultRowHeight="11.25" x14ac:dyDescent="0.25"/>
  <cols>
    <col min="1" max="1" width="21.140625" style="15" bestFit="1" customWidth="1"/>
    <col min="2" max="2" width="28.7109375" style="15" bestFit="1" customWidth="1"/>
    <col min="3" max="3" width="28.7109375" style="15" customWidth="1"/>
    <col min="4" max="4" width="21.85546875" style="15" bestFit="1" customWidth="1"/>
    <col min="5" max="7" width="21.85546875" style="15" customWidth="1"/>
    <col min="8" max="8" width="5" style="15" customWidth="1"/>
    <col min="9" max="9" width="5" style="15" bestFit="1" customWidth="1"/>
    <col min="10" max="10" width="5.140625" style="15" bestFit="1" customWidth="1"/>
    <col min="11" max="11" width="35.28515625" style="15" customWidth="1"/>
    <col min="12" max="12" width="9.140625" style="15"/>
    <col min="13" max="13" width="28.7109375" style="15" bestFit="1" customWidth="1"/>
    <col min="14" max="14" width="21.85546875" style="15" bestFit="1" customWidth="1"/>
    <col min="15" max="15" width="12" style="15" customWidth="1"/>
    <col min="16" max="16" width="5.7109375" style="21" bestFit="1" customWidth="1"/>
    <col min="17" max="20" width="9.140625" style="15"/>
    <col min="21" max="21" width="16.28515625" style="15" bestFit="1" customWidth="1"/>
    <col min="22" max="16384" width="9.140625" style="15"/>
  </cols>
  <sheetData>
    <row r="1" spans="1:22" ht="56.25" customHeight="1" x14ac:dyDescent="0.25">
      <c r="A1" s="52" t="s">
        <v>13</v>
      </c>
      <c r="B1" s="56" t="s">
        <v>5</v>
      </c>
      <c r="C1" s="52" t="s">
        <v>12</v>
      </c>
      <c r="D1" s="52" t="s">
        <v>51</v>
      </c>
      <c r="E1" s="54" t="s">
        <v>136</v>
      </c>
      <c r="F1" s="55"/>
      <c r="G1" s="52" t="s">
        <v>292</v>
      </c>
      <c r="H1" s="52" t="s">
        <v>61</v>
      </c>
      <c r="I1" s="52" t="s">
        <v>34</v>
      </c>
      <c r="J1" s="52" t="s">
        <v>35</v>
      </c>
      <c r="K1" s="52" t="s">
        <v>66</v>
      </c>
      <c r="N1" s="50" t="s">
        <v>13</v>
      </c>
      <c r="O1" s="48" t="s">
        <v>62</v>
      </c>
      <c r="P1" s="49"/>
      <c r="Q1" s="48" t="s">
        <v>63</v>
      </c>
      <c r="R1" s="49"/>
      <c r="U1" s="37" t="s">
        <v>13</v>
      </c>
      <c r="V1" s="37" t="s">
        <v>34</v>
      </c>
    </row>
    <row r="2" spans="1:22" x14ac:dyDescent="0.25">
      <c r="A2" s="53"/>
      <c r="B2" s="56"/>
      <c r="C2" s="53"/>
      <c r="D2" s="53"/>
      <c r="E2" s="1" t="s">
        <v>137</v>
      </c>
      <c r="F2" s="1" t="s">
        <v>138</v>
      </c>
      <c r="G2" s="53"/>
      <c r="H2" s="53"/>
      <c r="I2" s="53"/>
      <c r="J2" s="53"/>
      <c r="K2" s="53"/>
      <c r="N2" s="51"/>
      <c r="O2" s="13" t="s">
        <v>34</v>
      </c>
      <c r="P2" s="39" t="s">
        <v>35</v>
      </c>
      <c r="Q2" s="13" t="s">
        <v>34</v>
      </c>
      <c r="R2" s="13" t="s">
        <v>35</v>
      </c>
      <c r="U2" s="37"/>
      <c r="V2" s="37"/>
    </row>
    <row r="3" spans="1:22" x14ac:dyDescent="0.25">
      <c r="A3" s="45" t="s">
        <v>23</v>
      </c>
      <c r="B3" s="6" t="s">
        <v>143</v>
      </c>
      <c r="C3" s="2" t="s">
        <v>144</v>
      </c>
      <c r="D3" s="2" t="s">
        <v>250</v>
      </c>
      <c r="E3" s="2"/>
      <c r="F3" s="2" t="s">
        <v>139</v>
      </c>
      <c r="G3" s="2" t="s">
        <v>141</v>
      </c>
      <c r="H3" s="2">
        <v>1</v>
      </c>
      <c r="I3" s="2">
        <v>1</v>
      </c>
      <c r="J3" s="3">
        <f>I3/$I$74*100</f>
        <v>0.20833333333333334</v>
      </c>
      <c r="K3" s="2">
        <v>5</v>
      </c>
      <c r="N3" s="16" t="s">
        <v>23</v>
      </c>
      <c r="O3" s="16">
        <v>5</v>
      </c>
      <c r="P3" s="40">
        <f t="shared" ref="P3:P30" si="0">O3/$O$31*100</f>
        <v>1.0416666666666665</v>
      </c>
      <c r="Q3" s="16">
        <v>3</v>
      </c>
      <c r="R3" s="40">
        <f t="shared" ref="R3:R30" si="1">Q3/$Q$31*100</f>
        <v>4.225352112676056</v>
      </c>
      <c r="U3" s="15" t="s">
        <v>183</v>
      </c>
      <c r="V3" s="15">
        <v>5</v>
      </c>
    </row>
    <row r="4" spans="1:22" x14ac:dyDescent="0.25">
      <c r="A4" s="47"/>
      <c r="B4" s="6" t="s">
        <v>73</v>
      </c>
      <c r="C4" s="2" t="s">
        <v>11</v>
      </c>
      <c r="D4" s="2" t="s">
        <v>74</v>
      </c>
      <c r="E4" s="2"/>
      <c r="F4" s="2" t="s">
        <v>139</v>
      </c>
      <c r="G4" s="2" t="s">
        <v>141</v>
      </c>
      <c r="H4" s="2">
        <v>1</v>
      </c>
      <c r="I4" s="2">
        <v>1</v>
      </c>
      <c r="J4" s="3">
        <f t="shared" ref="J4:J67" si="2">I4/$I$74*100</f>
        <v>0.20833333333333334</v>
      </c>
      <c r="K4" s="2">
        <v>6</v>
      </c>
      <c r="N4" s="16" t="s">
        <v>22</v>
      </c>
      <c r="O4" s="16">
        <v>33</v>
      </c>
      <c r="P4" s="40">
        <f t="shared" si="0"/>
        <v>6.8750000000000009</v>
      </c>
      <c r="Q4" s="16">
        <v>4</v>
      </c>
      <c r="R4" s="40">
        <f t="shared" si="1"/>
        <v>5.6338028169014089</v>
      </c>
      <c r="U4" s="15" t="s">
        <v>33</v>
      </c>
      <c r="V4" s="15">
        <v>5</v>
      </c>
    </row>
    <row r="5" spans="1:22" x14ac:dyDescent="0.25">
      <c r="A5" s="46"/>
      <c r="B5" s="6" t="s">
        <v>145</v>
      </c>
      <c r="C5" s="2" t="s">
        <v>146</v>
      </c>
      <c r="D5" s="2" t="s">
        <v>251</v>
      </c>
      <c r="E5" s="2"/>
      <c r="F5" s="2" t="s">
        <v>139</v>
      </c>
      <c r="G5" s="2" t="s">
        <v>141</v>
      </c>
      <c r="H5" s="2">
        <v>3</v>
      </c>
      <c r="I5" s="2">
        <v>3</v>
      </c>
      <c r="J5" s="3">
        <f t="shared" si="2"/>
        <v>0.625</v>
      </c>
      <c r="K5" s="2" t="s">
        <v>219</v>
      </c>
      <c r="N5" s="16" t="s">
        <v>17</v>
      </c>
      <c r="O5" s="16">
        <v>1</v>
      </c>
      <c r="P5" s="40">
        <f t="shared" si="0"/>
        <v>0.20833333333333334</v>
      </c>
      <c r="Q5" s="16">
        <v>1</v>
      </c>
      <c r="R5" s="40">
        <f t="shared" si="1"/>
        <v>1.4084507042253522</v>
      </c>
      <c r="U5" s="15" t="s">
        <v>23</v>
      </c>
      <c r="V5" s="15">
        <v>5</v>
      </c>
    </row>
    <row r="6" spans="1:22" x14ac:dyDescent="0.25">
      <c r="A6" s="45" t="s">
        <v>22</v>
      </c>
      <c r="B6" s="6" t="s">
        <v>147</v>
      </c>
      <c r="C6" s="2" t="s">
        <v>144</v>
      </c>
      <c r="D6" s="2" t="s">
        <v>252</v>
      </c>
      <c r="E6" s="2"/>
      <c r="F6" s="2" t="s">
        <v>139</v>
      </c>
      <c r="G6" s="2" t="s">
        <v>141</v>
      </c>
      <c r="H6" s="2">
        <v>11</v>
      </c>
      <c r="I6" s="2">
        <v>10</v>
      </c>
      <c r="J6" s="3">
        <f t="shared" si="2"/>
        <v>2.083333333333333</v>
      </c>
      <c r="K6" s="2" t="s">
        <v>220</v>
      </c>
      <c r="N6" s="16" t="s">
        <v>116</v>
      </c>
      <c r="O6" s="16">
        <v>2</v>
      </c>
      <c r="P6" s="40">
        <f t="shared" si="0"/>
        <v>0.41666666666666669</v>
      </c>
      <c r="Q6" s="16">
        <v>1</v>
      </c>
      <c r="R6" s="40">
        <f t="shared" si="1"/>
        <v>1.4084507042253522</v>
      </c>
      <c r="U6" s="20" t="s">
        <v>204</v>
      </c>
      <c r="V6" s="20">
        <v>7</v>
      </c>
    </row>
    <row r="7" spans="1:22" x14ac:dyDescent="0.25">
      <c r="A7" s="47"/>
      <c r="B7" s="6" t="s">
        <v>1</v>
      </c>
      <c r="C7" s="2" t="s">
        <v>6</v>
      </c>
      <c r="D7" s="2" t="s">
        <v>70</v>
      </c>
      <c r="E7" s="2"/>
      <c r="F7" s="2" t="s">
        <v>139</v>
      </c>
      <c r="G7" s="2" t="s">
        <v>141</v>
      </c>
      <c r="H7" s="2">
        <v>5</v>
      </c>
      <c r="I7" s="2">
        <v>5</v>
      </c>
      <c r="J7" s="3">
        <f t="shared" si="2"/>
        <v>1.0416666666666665</v>
      </c>
      <c r="K7" s="2" t="s">
        <v>128</v>
      </c>
      <c r="N7" s="16" t="s">
        <v>107</v>
      </c>
      <c r="O7" s="16">
        <v>7</v>
      </c>
      <c r="P7" s="40">
        <f t="shared" si="0"/>
        <v>1.4583333333333333</v>
      </c>
      <c r="Q7" s="16">
        <v>1</v>
      </c>
      <c r="R7" s="40">
        <f t="shared" si="1"/>
        <v>1.4084507042253522</v>
      </c>
      <c r="U7" s="15" t="s">
        <v>107</v>
      </c>
      <c r="V7" s="15">
        <v>7</v>
      </c>
    </row>
    <row r="8" spans="1:22" x14ac:dyDescent="0.25">
      <c r="A8" s="47"/>
      <c r="B8" s="6" t="s">
        <v>90</v>
      </c>
      <c r="C8" s="2" t="s">
        <v>89</v>
      </c>
      <c r="D8" s="2" t="s">
        <v>88</v>
      </c>
      <c r="E8" s="2"/>
      <c r="F8" s="2" t="s">
        <v>139</v>
      </c>
      <c r="G8" s="2" t="s">
        <v>141</v>
      </c>
      <c r="H8" s="2">
        <v>7</v>
      </c>
      <c r="I8" s="2">
        <v>7</v>
      </c>
      <c r="J8" s="3">
        <f t="shared" si="2"/>
        <v>1.4583333333333333</v>
      </c>
      <c r="K8" s="2" t="s">
        <v>221</v>
      </c>
      <c r="N8" s="16" t="s">
        <v>33</v>
      </c>
      <c r="O8" s="16">
        <v>5</v>
      </c>
      <c r="P8" s="40">
        <f t="shared" si="0"/>
        <v>1.0416666666666665</v>
      </c>
      <c r="Q8" s="16">
        <v>2</v>
      </c>
      <c r="R8" s="40">
        <f t="shared" si="1"/>
        <v>2.8169014084507045</v>
      </c>
      <c r="U8" s="15" t="s">
        <v>26</v>
      </c>
      <c r="V8" s="15">
        <v>13</v>
      </c>
    </row>
    <row r="9" spans="1:22" x14ac:dyDescent="0.25">
      <c r="A9" s="46"/>
      <c r="B9" s="6" t="s">
        <v>148</v>
      </c>
      <c r="C9" s="2" t="s">
        <v>6</v>
      </c>
      <c r="D9" s="2" t="s">
        <v>88</v>
      </c>
      <c r="E9" s="2"/>
      <c r="F9" s="2" t="s">
        <v>139</v>
      </c>
      <c r="G9" s="2" t="s">
        <v>141</v>
      </c>
      <c r="H9" s="2">
        <v>11</v>
      </c>
      <c r="I9" s="2">
        <v>11</v>
      </c>
      <c r="J9" s="3">
        <f t="shared" si="2"/>
        <v>2.2916666666666665</v>
      </c>
      <c r="K9" s="2" t="s">
        <v>222</v>
      </c>
      <c r="N9" s="16" t="s">
        <v>131</v>
      </c>
      <c r="O9" s="16">
        <v>1</v>
      </c>
      <c r="P9" s="40">
        <f t="shared" si="0"/>
        <v>0.20833333333333334</v>
      </c>
      <c r="Q9" s="16">
        <v>1</v>
      </c>
      <c r="R9" s="40">
        <f t="shared" si="1"/>
        <v>1.4084507042253522</v>
      </c>
      <c r="U9" s="15" t="s">
        <v>142</v>
      </c>
      <c r="V9" s="15">
        <v>13</v>
      </c>
    </row>
    <row r="10" spans="1:22" x14ac:dyDescent="0.25">
      <c r="A10" s="2" t="s">
        <v>17</v>
      </c>
      <c r="B10" s="6" t="s">
        <v>149</v>
      </c>
      <c r="C10" s="2" t="s">
        <v>150</v>
      </c>
      <c r="D10" s="2" t="s">
        <v>253</v>
      </c>
      <c r="E10" s="2"/>
      <c r="F10" s="2" t="s">
        <v>139</v>
      </c>
      <c r="G10" s="2" t="s">
        <v>141</v>
      </c>
      <c r="H10" s="2">
        <v>1</v>
      </c>
      <c r="I10" s="2">
        <v>1</v>
      </c>
      <c r="J10" s="3">
        <f t="shared" si="2"/>
        <v>0.20833333333333334</v>
      </c>
      <c r="K10" s="2">
        <v>4</v>
      </c>
      <c r="N10" s="16" t="s">
        <v>153</v>
      </c>
      <c r="O10" s="16">
        <v>1</v>
      </c>
      <c r="P10" s="40">
        <f t="shared" si="0"/>
        <v>0.20833333333333334</v>
      </c>
      <c r="Q10" s="16">
        <v>1</v>
      </c>
      <c r="R10" s="40">
        <f t="shared" si="1"/>
        <v>1.4084507042253522</v>
      </c>
      <c r="U10" s="15" t="s">
        <v>181</v>
      </c>
      <c r="V10" s="15">
        <v>20</v>
      </c>
    </row>
    <row r="11" spans="1:22" x14ac:dyDescent="0.25">
      <c r="A11" s="2" t="s">
        <v>116</v>
      </c>
      <c r="B11" s="6" t="s">
        <v>151</v>
      </c>
      <c r="C11" s="2" t="s">
        <v>77</v>
      </c>
      <c r="D11" s="2" t="s">
        <v>254</v>
      </c>
      <c r="E11" s="2"/>
      <c r="F11" s="2" t="s">
        <v>139</v>
      </c>
      <c r="G11" s="2" t="s">
        <v>141</v>
      </c>
      <c r="H11" s="2">
        <v>5</v>
      </c>
      <c r="I11" s="2">
        <v>2</v>
      </c>
      <c r="J11" s="3">
        <f t="shared" si="2"/>
        <v>0.41666666666666669</v>
      </c>
      <c r="K11" s="2" t="s">
        <v>223</v>
      </c>
      <c r="N11" s="16" t="s">
        <v>28</v>
      </c>
      <c r="O11" s="16">
        <v>20</v>
      </c>
      <c r="P11" s="40">
        <f t="shared" si="0"/>
        <v>4.1666666666666661</v>
      </c>
      <c r="Q11" s="16">
        <v>3</v>
      </c>
      <c r="R11" s="40">
        <f t="shared" si="1"/>
        <v>4.225352112676056</v>
      </c>
      <c r="U11" s="15" t="s">
        <v>28</v>
      </c>
      <c r="V11" s="15">
        <v>20</v>
      </c>
    </row>
    <row r="12" spans="1:22" x14ac:dyDescent="0.25">
      <c r="A12" s="2" t="s">
        <v>107</v>
      </c>
      <c r="B12" s="6" t="s">
        <v>81</v>
      </c>
      <c r="C12" s="2" t="s">
        <v>108</v>
      </c>
      <c r="D12" s="2" t="s">
        <v>106</v>
      </c>
      <c r="E12" s="2"/>
      <c r="F12" s="2" t="s">
        <v>139</v>
      </c>
      <c r="G12" s="2" t="s">
        <v>141</v>
      </c>
      <c r="H12" s="2">
        <v>9</v>
      </c>
      <c r="I12" s="2">
        <v>7</v>
      </c>
      <c r="J12" s="3">
        <f t="shared" si="2"/>
        <v>1.4583333333333333</v>
      </c>
      <c r="K12" s="2" t="s">
        <v>224</v>
      </c>
      <c r="N12" s="16" t="s">
        <v>21</v>
      </c>
      <c r="O12" s="16">
        <v>66</v>
      </c>
      <c r="P12" s="40">
        <f t="shared" si="0"/>
        <v>13.750000000000002</v>
      </c>
      <c r="Q12" s="16">
        <v>9</v>
      </c>
      <c r="R12" s="40">
        <f t="shared" si="1"/>
        <v>12.676056338028168</v>
      </c>
      <c r="U12" s="15" t="s">
        <v>109</v>
      </c>
      <c r="V12" s="15">
        <v>25</v>
      </c>
    </row>
    <row r="13" spans="1:22" s="20" customFormat="1" x14ac:dyDescent="0.25">
      <c r="A13" s="45" t="s">
        <v>33</v>
      </c>
      <c r="B13" s="6" t="s">
        <v>103</v>
      </c>
      <c r="C13" s="2" t="s">
        <v>102</v>
      </c>
      <c r="D13" s="2" t="s">
        <v>101</v>
      </c>
      <c r="E13" s="2"/>
      <c r="F13" s="2" t="s">
        <v>139</v>
      </c>
      <c r="G13" s="2" t="s">
        <v>141</v>
      </c>
      <c r="H13" s="2">
        <v>4</v>
      </c>
      <c r="I13" s="2">
        <v>4</v>
      </c>
      <c r="J13" s="3">
        <f t="shared" si="2"/>
        <v>0.83333333333333337</v>
      </c>
      <c r="K13" s="2" t="s">
        <v>225</v>
      </c>
      <c r="N13" s="16" t="s">
        <v>113</v>
      </c>
      <c r="O13" s="16">
        <v>1</v>
      </c>
      <c r="P13" s="40">
        <f t="shared" si="0"/>
        <v>0.20833333333333334</v>
      </c>
      <c r="Q13" s="16">
        <v>1</v>
      </c>
      <c r="R13" s="40">
        <f t="shared" si="1"/>
        <v>1.4084507042253522</v>
      </c>
      <c r="U13" s="15" t="s">
        <v>22</v>
      </c>
      <c r="V13" s="15">
        <v>33</v>
      </c>
    </row>
    <row r="14" spans="1:22" x14ac:dyDescent="0.25">
      <c r="A14" s="46"/>
      <c r="B14" s="6" t="s">
        <v>31</v>
      </c>
      <c r="C14" s="2" t="s">
        <v>32</v>
      </c>
      <c r="D14" s="2" t="s">
        <v>69</v>
      </c>
      <c r="E14" s="2"/>
      <c r="F14" s="2" t="s">
        <v>139</v>
      </c>
      <c r="G14" s="2" t="s">
        <v>141</v>
      </c>
      <c r="H14" s="2">
        <v>1</v>
      </c>
      <c r="I14" s="2">
        <v>1</v>
      </c>
      <c r="J14" s="3">
        <f t="shared" si="2"/>
        <v>0.20833333333333334</v>
      </c>
      <c r="K14" s="2">
        <v>5</v>
      </c>
      <c r="N14" s="16" t="s">
        <v>142</v>
      </c>
      <c r="O14" s="16">
        <v>13</v>
      </c>
      <c r="P14" s="40">
        <f t="shared" si="0"/>
        <v>2.7083333333333335</v>
      </c>
      <c r="Q14" s="16">
        <v>2</v>
      </c>
      <c r="R14" s="40">
        <f t="shared" si="1"/>
        <v>2.8169014084507045</v>
      </c>
      <c r="U14" s="15" t="s">
        <v>4</v>
      </c>
      <c r="V14" s="15">
        <v>46</v>
      </c>
    </row>
    <row r="15" spans="1:22" x14ac:dyDescent="0.25">
      <c r="A15" s="2" t="s">
        <v>131</v>
      </c>
      <c r="B15" s="6" t="s">
        <v>152</v>
      </c>
      <c r="C15" s="2" t="s">
        <v>77</v>
      </c>
      <c r="D15" s="2" t="s">
        <v>255</v>
      </c>
      <c r="E15" s="2"/>
      <c r="F15" s="2" t="s">
        <v>139</v>
      </c>
      <c r="G15" s="2" t="s">
        <v>141</v>
      </c>
      <c r="H15" s="2">
        <v>1</v>
      </c>
      <c r="I15" s="2">
        <v>1</v>
      </c>
      <c r="J15" s="3">
        <f t="shared" si="2"/>
        <v>0.20833333333333334</v>
      </c>
      <c r="K15" s="2">
        <v>8</v>
      </c>
      <c r="N15" s="16" t="s">
        <v>170</v>
      </c>
      <c r="O15" s="16">
        <v>1</v>
      </c>
      <c r="P15" s="40">
        <f t="shared" si="0"/>
        <v>0.20833333333333334</v>
      </c>
      <c r="Q15" s="16">
        <v>1</v>
      </c>
      <c r="R15" s="40">
        <f t="shared" si="1"/>
        <v>1.4084507042253522</v>
      </c>
      <c r="U15" s="15" t="s">
        <v>27</v>
      </c>
      <c r="V15" s="15">
        <v>66</v>
      </c>
    </row>
    <row r="16" spans="1:22" x14ac:dyDescent="0.25">
      <c r="A16" s="2" t="s">
        <v>153</v>
      </c>
      <c r="B16" s="6" t="s">
        <v>154</v>
      </c>
      <c r="C16" s="2" t="s">
        <v>6</v>
      </c>
      <c r="D16" s="2" t="s">
        <v>256</v>
      </c>
      <c r="E16" s="2"/>
      <c r="F16" s="2" t="s">
        <v>139</v>
      </c>
      <c r="G16" s="2" t="s">
        <v>141</v>
      </c>
      <c r="H16" s="2">
        <v>2</v>
      </c>
      <c r="I16" s="2">
        <v>1</v>
      </c>
      <c r="J16" s="3">
        <f t="shared" si="2"/>
        <v>0.20833333333333334</v>
      </c>
      <c r="K16" s="2">
        <v>8</v>
      </c>
      <c r="N16" s="16" t="s">
        <v>171</v>
      </c>
      <c r="O16" s="16">
        <v>1</v>
      </c>
      <c r="P16" s="40">
        <f t="shared" si="0"/>
        <v>0.20833333333333334</v>
      </c>
      <c r="Q16" s="16">
        <v>1</v>
      </c>
      <c r="R16" s="40">
        <f t="shared" si="1"/>
        <v>1.4084507042253522</v>
      </c>
      <c r="U16" s="15" t="s">
        <v>21</v>
      </c>
      <c r="V16" s="15">
        <v>66</v>
      </c>
    </row>
    <row r="17" spans="1:22" x14ac:dyDescent="0.25">
      <c r="A17" s="45" t="s">
        <v>28</v>
      </c>
      <c r="B17" s="6" t="s">
        <v>155</v>
      </c>
      <c r="C17" s="2" t="s">
        <v>156</v>
      </c>
      <c r="D17" s="2" t="s">
        <v>257</v>
      </c>
      <c r="E17" s="2"/>
      <c r="F17" s="2" t="s">
        <v>139</v>
      </c>
      <c r="G17" s="2" t="s">
        <v>141</v>
      </c>
      <c r="H17" s="2">
        <v>19</v>
      </c>
      <c r="I17" s="2">
        <v>18</v>
      </c>
      <c r="J17" s="3">
        <f t="shared" si="2"/>
        <v>3.75</v>
      </c>
      <c r="K17" s="2" t="s">
        <v>226</v>
      </c>
      <c r="N17" s="16" t="s">
        <v>172</v>
      </c>
      <c r="O17" s="16">
        <v>4</v>
      </c>
      <c r="P17" s="40">
        <f t="shared" si="0"/>
        <v>0.83333333333333337</v>
      </c>
      <c r="Q17" s="16">
        <v>1</v>
      </c>
      <c r="R17" s="40">
        <f t="shared" si="1"/>
        <v>1.4084507042253522</v>
      </c>
      <c r="U17" s="15" t="s">
        <v>25</v>
      </c>
      <c r="V17" s="15">
        <v>124</v>
      </c>
    </row>
    <row r="18" spans="1:22" x14ac:dyDescent="0.25">
      <c r="A18" s="47"/>
      <c r="B18" s="6" t="s">
        <v>157</v>
      </c>
      <c r="C18" s="2" t="s">
        <v>158</v>
      </c>
      <c r="D18" s="2" t="s">
        <v>258</v>
      </c>
      <c r="E18" s="2"/>
      <c r="F18" s="2" t="s">
        <v>139</v>
      </c>
      <c r="G18" s="2" t="s">
        <v>141</v>
      </c>
      <c r="H18" s="2">
        <v>1</v>
      </c>
      <c r="I18" s="2">
        <v>1</v>
      </c>
      <c r="J18" s="3">
        <f t="shared" si="2"/>
        <v>0.20833333333333334</v>
      </c>
      <c r="K18" s="2">
        <v>6</v>
      </c>
      <c r="N18" s="16" t="s">
        <v>85</v>
      </c>
      <c r="O18" s="16">
        <v>1</v>
      </c>
      <c r="P18" s="40">
        <f t="shared" si="0"/>
        <v>0.20833333333333334</v>
      </c>
      <c r="Q18" s="16">
        <v>1</v>
      </c>
      <c r="R18" s="40">
        <f t="shared" si="1"/>
        <v>1.4084507042253522</v>
      </c>
    </row>
    <row r="19" spans="1:22" x14ac:dyDescent="0.25">
      <c r="A19" s="46"/>
      <c r="B19" s="6" t="s">
        <v>71</v>
      </c>
      <c r="C19" s="2" t="s">
        <v>78</v>
      </c>
      <c r="D19" s="2" t="s">
        <v>72</v>
      </c>
      <c r="E19" s="2"/>
      <c r="F19" s="2" t="s">
        <v>139</v>
      </c>
      <c r="G19" s="2" t="s">
        <v>141</v>
      </c>
      <c r="H19" s="2">
        <v>1</v>
      </c>
      <c r="I19" s="2">
        <v>1</v>
      </c>
      <c r="J19" s="3">
        <f t="shared" si="2"/>
        <v>0.20833333333333334</v>
      </c>
      <c r="K19" s="2">
        <v>5</v>
      </c>
      <c r="N19" s="16" t="s">
        <v>27</v>
      </c>
      <c r="O19" s="16">
        <v>66</v>
      </c>
      <c r="P19" s="40">
        <f t="shared" si="0"/>
        <v>13.750000000000002</v>
      </c>
      <c r="Q19" s="16">
        <v>7</v>
      </c>
      <c r="R19" s="40">
        <f t="shared" si="1"/>
        <v>9.8591549295774641</v>
      </c>
    </row>
    <row r="20" spans="1:22" x14ac:dyDescent="0.25">
      <c r="A20" s="45" t="s">
        <v>21</v>
      </c>
      <c r="B20" s="6" t="s">
        <v>159</v>
      </c>
      <c r="C20" s="2" t="s">
        <v>10</v>
      </c>
      <c r="D20" s="2" t="s">
        <v>259</v>
      </c>
      <c r="E20" s="2"/>
      <c r="F20" s="2" t="s">
        <v>139</v>
      </c>
      <c r="G20" s="2" t="s">
        <v>141</v>
      </c>
      <c r="H20" s="2">
        <v>4</v>
      </c>
      <c r="I20" s="2">
        <v>4</v>
      </c>
      <c r="J20" s="3">
        <f t="shared" si="2"/>
        <v>0.83333333333333337</v>
      </c>
      <c r="K20" s="2" t="s">
        <v>227</v>
      </c>
      <c r="N20" s="16" t="s">
        <v>24</v>
      </c>
      <c r="O20" s="16">
        <v>2</v>
      </c>
      <c r="P20" s="40">
        <f t="shared" si="0"/>
        <v>0.41666666666666669</v>
      </c>
      <c r="Q20" s="16">
        <v>1</v>
      </c>
      <c r="R20" s="40">
        <f t="shared" si="1"/>
        <v>1.4084507042253522</v>
      </c>
    </row>
    <row r="21" spans="1:22" x14ac:dyDescent="0.25">
      <c r="A21" s="47"/>
      <c r="B21" s="6" t="s">
        <v>160</v>
      </c>
      <c r="C21" s="2" t="s">
        <v>161</v>
      </c>
      <c r="D21" s="2" t="s">
        <v>260</v>
      </c>
      <c r="E21" s="2"/>
      <c r="F21" s="2" t="s">
        <v>139</v>
      </c>
      <c r="G21" s="2" t="s">
        <v>141</v>
      </c>
      <c r="H21" s="2">
        <v>7</v>
      </c>
      <c r="I21" s="2">
        <v>6</v>
      </c>
      <c r="J21" s="3">
        <f t="shared" si="2"/>
        <v>1.25</v>
      </c>
      <c r="K21" s="2" t="s">
        <v>228</v>
      </c>
      <c r="N21" s="16" t="s">
        <v>181</v>
      </c>
      <c r="O21" s="16">
        <v>20</v>
      </c>
      <c r="P21" s="40">
        <f t="shared" si="0"/>
        <v>4.1666666666666661</v>
      </c>
      <c r="Q21" s="16">
        <v>1</v>
      </c>
      <c r="R21" s="40">
        <f t="shared" si="1"/>
        <v>1.4084507042253522</v>
      </c>
    </row>
    <row r="22" spans="1:22" x14ac:dyDescent="0.25">
      <c r="A22" s="47"/>
      <c r="B22" s="6" t="s">
        <v>96</v>
      </c>
      <c r="C22" s="2" t="s">
        <v>95</v>
      </c>
      <c r="D22" s="2" t="s">
        <v>94</v>
      </c>
      <c r="E22" s="2"/>
      <c r="F22" s="2" t="s">
        <v>139</v>
      </c>
      <c r="G22" s="2" t="s">
        <v>141</v>
      </c>
      <c r="H22" s="2">
        <v>8</v>
      </c>
      <c r="I22" s="2">
        <v>8</v>
      </c>
      <c r="J22" s="3">
        <f t="shared" si="2"/>
        <v>1.6666666666666667</v>
      </c>
      <c r="K22" s="2" t="s">
        <v>229</v>
      </c>
      <c r="N22" s="16" t="s">
        <v>183</v>
      </c>
      <c r="O22" s="16">
        <v>5</v>
      </c>
      <c r="P22" s="40">
        <f t="shared" si="0"/>
        <v>1.0416666666666665</v>
      </c>
      <c r="Q22" s="16">
        <v>1</v>
      </c>
      <c r="R22" s="40">
        <f t="shared" si="1"/>
        <v>1.4084507042253522</v>
      </c>
    </row>
    <row r="23" spans="1:22" x14ac:dyDescent="0.25">
      <c r="A23" s="47"/>
      <c r="B23" s="6" t="s">
        <v>162</v>
      </c>
      <c r="C23" s="2" t="s">
        <v>163</v>
      </c>
      <c r="D23" s="2" t="s">
        <v>7</v>
      </c>
      <c r="E23" s="2"/>
      <c r="F23" s="2" t="s">
        <v>139</v>
      </c>
      <c r="G23" s="2" t="s">
        <v>141</v>
      </c>
      <c r="H23" s="2">
        <v>11</v>
      </c>
      <c r="I23" s="2">
        <v>11</v>
      </c>
      <c r="J23" s="3">
        <f t="shared" si="2"/>
        <v>2.2916666666666665</v>
      </c>
      <c r="K23" s="2" t="s">
        <v>230</v>
      </c>
      <c r="N23" s="16" t="s">
        <v>4</v>
      </c>
      <c r="O23" s="16">
        <v>46</v>
      </c>
      <c r="P23" s="40">
        <f t="shared" si="0"/>
        <v>9.5833333333333339</v>
      </c>
      <c r="Q23" s="16">
        <v>1</v>
      </c>
      <c r="R23" s="40">
        <f t="shared" si="1"/>
        <v>1.4084507042253522</v>
      </c>
    </row>
    <row r="24" spans="1:22" x14ac:dyDescent="0.25">
      <c r="A24" s="47"/>
      <c r="B24" s="6" t="s">
        <v>164</v>
      </c>
      <c r="C24" s="2" t="s">
        <v>100</v>
      </c>
      <c r="D24" s="2" t="s">
        <v>261</v>
      </c>
      <c r="E24" s="2"/>
      <c r="F24" s="2" t="s">
        <v>139</v>
      </c>
      <c r="G24" s="2" t="s">
        <v>141</v>
      </c>
      <c r="H24" s="2">
        <v>1</v>
      </c>
      <c r="I24" s="2">
        <v>1</v>
      </c>
      <c r="J24" s="3">
        <f t="shared" si="2"/>
        <v>0.20833333333333334</v>
      </c>
      <c r="K24" s="2">
        <v>8</v>
      </c>
      <c r="N24" s="16" t="s">
        <v>25</v>
      </c>
      <c r="O24" s="16">
        <v>124</v>
      </c>
      <c r="P24" s="40">
        <f t="shared" si="0"/>
        <v>25.833333333333336</v>
      </c>
      <c r="Q24" s="16">
        <v>14</v>
      </c>
      <c r="R24" s="40">
        <f t="shared" si="1"/>
        <v>19.718309859154928</v>
      </c>
    </row>
    <row r="25" spans="1:22" x14ac:dyDescent="0.25">
      <c r="A25" s="47"/>
      <c r="B25" s="6" t="s">
        <v>165</v>
      </c>
      <c r="C25" s="2" t="s">
        <v>8</v>
      </c>
      <c r="D25" s="2" t="s">
        <v>262</v>
      </c>
      <c r="E25" s="2"/>
      <c r="F25" s="2" t="s">
        <v>139</v>
      </c>
      <c r="G25" s="2" t="s">
        <v>141</v>
      </c>
      <c r="H25" s="2">
        <v>1</v>
      </c>
      <c r="I25" s="2">
        <v>1</v>
      </c>
      <c r="J25" s="3">
        <f t="shared" si="2"/>
        <v>0.20833333333333334</v>
      </c>
      <c r="K25" s="2">
        <v>8</v>
      </c>
      <c r="N25" s="16" t="s">
        <v>204</v>
      </c>
      <c r="O25" s="16">
        <v>7</v>
      </c>
      <c r="P25" s="40">
        <f t="shared" si="0"/>
        <v>1.4583333333333333</v>
      </c>
      <c r="Q25" s="16">
        <v>1</v>
      </c>
      <c r="R25" s="40">
        <f t="shared" si="1"/>
        <v>1.4084507042253522</v>
      </c>
    </row>
    <row r="26" spans="1:22" x14ac:dyDescent="0.25">
      <c r="A26" s="47"/>
      <c r="B26" s="6" t="s">
        <v>80</v>
      </c>
      <c r="C26" s="2" t="s">
        <v>111</v>
      </c>
      <c r="D26" s="2" t="s">
        <v>110</v>
      </c>
      <c r="E26" s="2"/>
      <c r="F26" s="2" t="s">
        <v>139</v>
      </c>
      <c r="G26" s="2" t="s">
        <v>141</v>
      </c>
      <c r="H26" s="2">
        <v>1</v>
      </c>
      <c r="I26" s="2">
        <v>1</v>
      </c>
      <c r="J26" s="3">
        <f t="shared" si="2"/>
        <v>0.20833333333333334</v>
      </c>
      <c r="K26" s="2">
        <v>4</v>
      </c>
      <c r="N26" s="16" t="s">
        <v>3</v>
      </c>
      <c r="O26" s="16">
        <v>3</v>
      </c>
      <c r="P26" s="40">
        <f t="shared" si="0"/>
        <v>0.625</v>
      </c>
      <c r="Q26" s="16">
        <v>3</v>
      </c>
      <c r="R26" s="40">
        <f t="shared" si="1"/>
        <v>4.225352112676056</v>
      </c>
    </row>
    <row r="27" spans="1:22" x14ac:dyDescent="0.25">
      <c r="A27" s="47"/>
      <c r="B27" s="6" t="s">
        <v>166</v>
      </c>
      <c r="C27" s="2" t="s">
        <v>167</v>
      </c>
      <c r="D27" s="2" t="s">
        <v>263</v>
      </c>
      <c r="E27" s="2"/>
      <c r="F27" s="2" t="s">
        <v>139</v>
      </c>
      <c r="G27" s="2" t="s">
        <v>141</v>
      </c>
      <c r="H27" s="2">
        <v>34</v>
      </c>
      <c r="I27" s="2">
        <v>33</v>
      </c>
      <c r="J27" s="3">
        <f t="shared" si="2"/>
        <v>6.8750000000000009</v>
      </c>
      <c r="K27" s="2" t="s">
        <v>231</v>
      </c>
      <c r="N27" s="16" t="s">
        <v>122</v>
      </c>
      <c r="O27" s="16">
        <v>4</v>
      </c>
      <c r="P27" s="40">
        <f t="shared" si="0"/>
        <v>0.83333333333333337</v>
      </c>
      <c r="Q27" s="16">
        <v>3</v>
      </c>
      <c r="R27" s="40">
        <f t="shared" si="1"/>
        <v>4.225352112676056</v>
      </c>
    </row>
    <row r="28" spans="1:22" x14ac:dyDescent="0.25">
      <c r="A28" s="46"/>
      <c r="B28" s="6" t="s">
        <v>168</v>
      </c>
      <c r="C28" s="2" t="s">
        <v>8</v>
      </c>
      <c r="D28" s="2" t="s">
        <v>264</v>
      </c>
      <c r="E28" s="2"/>
      <c r="F28" s="2" t="s">
        <v>139</v>
      </c>
      <c r="G28" s="2" t="s">
        <v>141</v>
      </c>
      <c r="H28" s="2">
        <v>1</v>
      </c>
      <c r="I28" s="2">
        <v>1</v>
      </c>
      <c r="J28" s="3">
        <f t="shared" si="2"/>
        <v>0.20833333333333334</v>
      </c>
      <c r="K28" s="2">
        <v>6</v>
      </c>
      <c r="N28" s="16" t="s">
        <v>26</v>
      </c>
      <c r="O28" s="16">
        <v>13</v>
      </c>
      <c r="P28" s="40">
        <f t="shared" si="0"/>
        <v>2.7083333333333335</v>
      </c>
      <c r="Q28" s="16">
        <v>2</v>
      </c>
      <c r="R28" s="40">
        <f t="shared" si="1"/>
        <v>2.8169014084507045</v>
      </c>
    </row>
    <row r="29" spans="1:22" x14ac:dyDescent="0.25">
      <c r="A29" s="2" t="s">
        <v>113</v>
      </c>
      <c r="B29" s="6" t="s">
        <v>115</v>
      </c>
      <c r="C29" s="2" t="s">
        <v>114</v>
      </c>
      <c r="D29" s="2" t="s">
        <v>112</v>
      </c>
      <c r="E29" s="2"/>
      <c r="F29" s="2" t="s">
        <v>139</v>
      </c>
      <c r="G29" s="2" t="s">
        <v>141</v>
      </c>
      <c r="H29" s="2">
        <v>1</v>
      </c>
      <c r="I29" s="2">
        <v>1</v>
      </c>
      <c r="J29" s="3">
        <f t="shared" si="2"/>
        <v>0.20833333333333334</v>
      </c>
      <c r="K29" s="2">
        <v>1</v>
      </c>
      <c r="N29" s="16" t="s">
        <v>109</v>
      </c>
      <c r="O29" s="16">
        <v>25</v>
      </c>
      <c r="P29" s="40">
        <f t="shared" si="0"/>
        <v>5.2083333333333339</v>
      </c>
      <c r="Q29" s="16">
        <v>3</v>
      </c>
      <c r="R29" s="40">
        <f t="shared" si="1"/>
        <v>4.225352112676056</v>
      </c>
    </row>
    <row r="30" spans="1:22" x14ac:dyDescent="0.25">
      <c r="A30" s="45" t="s">
        <v>142</v>
      </c>
      <c r="B30" s="2" t="s">
        <v>142</v>
      </c>
      <c r="C30" s="2" t="s">
        <v>7</v>
      </c>
      <c r="D30" s="2" t="s">
        <v>7</v>
      </c>
      <c r="E30" s="2"/>
      <c r="F30" s="2" t="s">
        <v>139</v>
      </c>
      <c r="G30" s="2" t="s">
        <v>141</v>
      </c>
      <c r="H30" s="2">
        <v>3</v>
      </c>
      <c r="I30" s="2">
        <v>3</v>
      </c>
      <c r="J30" s="3">
        <f t="shared" si="2"/>
        <v>0.625</v>
      </c>
      <c r="K30" s="2" t="s">
        <v>232</v>
      </c>
      <c r="N30" s="16" t="s">
        <v>86</v>
      </c>
      <c r="O30" s="16">
        <v>3</v>
      </c>
      <c r="P30" s="40">
        <f t="shared" si="0"/>
        <v>0.625</v>
      </c>
      <c r="Q30" s="16">
        <v>1</v>
      </c>
      <c r="R30" s="40">
        <f t="shared" si="1"/>
        <v>1.4084507042253522</v>
      </c>
    </row>
    <row r="31" spans="1:22" x14ac:dyDescent="0.25">
      <c r="A31" s="47"/>
      <c r="B31" s="2" t="s">
        <v>169</v>
      </c>
      <c r="C31" s="2" t="s">
        <v>7</v>
      </c>
      <c r="D31" s="2" t="s">
        <v>7</v>
      </c>
      <c r="E31" s="2"/>
      <c r="F31" s="2" t="s">
        <v>139</v>
      </c>
      <c r="G31" s="2" t="s">
        <v>141</v>
      </c>
      <c r="H31" s="2">
        <v>12</v>
      </c>
      <c r="I31" s="2">
        <v>10</v>
      </c>
      <c r="J31" s="3">
        <f t="shared" si="2"/>
        <v>2.083333333333333</v>
      </c>
      <c r="K31" s="2" t="s">
        <v>233</v>
      </c>
      <c r="N31" s="18" t="s">
        <v>54</v>
      </c>
      <c r="O31" s="18">
        <f>SUM(O3:O30)</f>
        <v>480</v>
      </c>
      <c r="P31" s="18">
        <f>SUM(P3:P30)</f>
        <v>100</v>
      </c>
      <c r="Q31" s="18">
        <f>SUM(Q3:Q30)</f>
        <v>71</v>
      </c>
      <c r="R31" s="18">
        <f>SUM(R3:R30)</f>
        <v>100.00000000000001</v>
      </c>
    </row>
    <row r="32" spans="1:22" x14ac:dyDescent="0.25">
      <c r="A32" s="47"/>
      <c r="B32" s="2" t="s">
        <v>170</v>
      </c>
      <c r="C32" s="2" t="s">
        <v>7</v>
      </c>
      <c r="D32" s="2" t="s">
        <v>7</v>
      </c>
      <c r="E32" s="2"/>
      <c r="F32" s="2" t="s">
        <v>139</v>
      </c>
      <c r="G32" s="2" t="s">
        <v>141</v>
      </c>
      <c r="H32" s="2">
        <v>1</v>
      </c>
      <c r="I32" s="2">
        <v>1</v>
      </c>
      <c r="J32" s="3">
        <f t="shared" si="2"/>
        <v>0.20833333333333334</v>
      </c>
      <c r="K32" s="2">
        <v>6</v>
      </c>
      <c r="R32" s="21"/>
    </row>
    <row r="33" spans="1:18" x14ac:dyDescent="0.25">
      <c r="A33" s="46"/>
      <c r="B33" s="2" t="s">
        <v>171</v>
      </c>
      <c r="C33" s="2" t="s">
        <v>7</v>
      </c>
      <c r="D33" s="2" t="s">
        <v>7</v>
      </c>
      <c r="E33" s="2"/>
      <c r="F33" s="2" t="s">
        <v>139</v>
      </c>
      <c r="G33" s="2" t="s">
        <v>141</v>
      </c>
      <c r="H33" s="2">
        <v>1</v>
      </c>
      <c r="I33" s="2">
        <v>1</v>
      </c>
      <c r="J33" s="3">
        <f t="shared" si="2"/>
        <v>0.20833333333333334</v>
      </c>
      <c r="K33" s="2">
        <v>8</v>
      </c>
      <c r="R33" s="21"/>
    </row>
    <row r="34" spans="1:18" x14ac:dyDescent="0.25">
      <c r="A34" s="2" t="s">
        <v>172</v>
      </c>
      <c r="B34" s="6" t="s">
        <v>173</v>
      </c>
      <c r="C34" s="2" t="s">
        <v>8</v>
      </c>
      <c r="D34" s="2" t="s">
        <v>265</v>
      </c>
      <c r="E34" s="2"/>
      <c r="F34" s="2" t="s">
        <v>139</v>
      </c>
      <c r="G34" s="2" t="s">
        <v>141</v>
      </c>
      <c r="H34" s="2">
        <v>4</v>
      </c>
      <c r="I34" s="2">
        <v>4</v>
      </c>
      <c r="J34" s="3">
        <f t="shared" si="2"/>
        <v>0.83333333333333337</v>
      </c>
      <c r="K34" s="2" t="s">
        <v>234</v>
      </c>
      <c r="R34" s="21"/>
    </row>
    <row r="35" spans="1:18" x14ac:dyDescent="0.25">
      <c r="A35" s="2" t="s">
        <v>85</v>
      </c>
      <c r="B35" s="6" t="s">
        <v>83</v>
      </c>
      <c r="C35" s="2" t="s">
        <v>77</v>
      </c>
      <c r="D35" s="2" t="s">
        <v>127</v>
      </c>
      <c r="E35" s="2"/>
      <c r="F35" s="2" t="s">
        <v>139</v>
      </c>
      <c r="G35" s="2" t="s">
        <v>141</v>
      </c>
      <c r="H35" s="2">
        <v>1</v>
      </c>
      <c r="I35" s="2">
        <v>1</v>
      </c>
      <c r="J35" s="3">
        <f t="shared" si="2"/>
        <v>0.20833333333333334</v>
      </c>
      <c r="K35" s="2">
        <v>5</v>
      </c>
      <c r="R35" s="21"/>
    </row>
    <row r="36" spans="1:18" x14ac:dyDescent="0.25">
      <c r="A36" s="45" t="s">
        <v>27</v>
      </c>
      <c r="B36" s="6" t="s">
        <v>174</v>
      </c>
      <c r="C36" s="2" t="s">
        <v>135</v>
      </c>
      <c r="D36" s="2" t="s">
        <v>266</v>
      </c>
      <c r="E36" s="2"/>
      <c r="F36" s="2" t="s">
        <v>139</v>
      </c>
      <c r="G36" s="2" t="s">
        <v>141</v>
      </c>
      <c r="H36" s="2">
        <v>3</v>
      </c>
      <c r="I36" s="2">
        <v>3</v>
      </c>
      <c r="J36" s="3">
        <f t="shared" si="2"/>
        <v>0.625</v>
      </c>
      <c r="K36" s="2" t="s">
        <v>235</v>
      </c>
      <c r="R36" s="21"/>
    </row>
    <row r="37" spans="1:18" x14ac:dyDescent="0.25">
      <c r="A37" s="47"/>
      <c r="B37" s="2" t="s">
        <v>142</v>
      </c>
      <c r="C37" s="2" t="s">
        <v>7</v>
      </c>
      <c r="D37" s="2" t="s">
        <v>7</v>
      </c>
      <c r="E37" s="2"/>
      <c r="F37" s="2" t="s">
        <v>139</v>
      </c>
      <c r="G37" s="2" t="s">
        <v>141</v>
      </c>
      <c r="H37" s="2">
        <v>2</v>
      </c>
      <c r="I37" s="2">
        <v>2</v>
      </c>
      <c r="J37" s="3">
        <f t="shared" si="2"/>
        <v>0.41666666666666669</v>
      </c>
      <c r="K37" s="2" t="s">
        <v>236</v>
      </c>
      <c r="R37" s="21"/>
    </row>
    <row r="38" spans="1:18" x14ac:dyDescent="0.25">
      <c r="A38" s="47"/>
      <c r="B38" s="6" t="s">
        <v>175</v>
      </c>
      <c r="C38" s="2" t="s">
        <v>176</v>
      </c>
      <c r="D38" s="2" t="s">
        <v>267</v>
      </c>
      <c r="E38" s="2"/>
      <c r="F38" s="2" t="s">
        <v>139</v>
      </c>
      <c r="G38" s="2" t="s">
        <v>141</v>
      </c>
      <c r="H38" s="2">
        <v>30</v>
      </c>
      <c r="I38" s="2">
        <v>25</v>
      </c>
      <c r="J38" s="3">
        <f t="shared" si="2"/>
        <v>5.2083333333333339</v>
      </c>
      <c r="K38" s="2" t="s">
        <v>237</v>
      </c>
      <c r="R38" s="21"/>
    </row>
    <row r="39" spans="1:18" x14ac:dyDescent="0.25">
      <c r="A39" s="47"/>
      <c r="B39" s="6" t="s">
        <v>93</v>
      </c>
      <c r="C39" s="2" t="s">
        <v>92</v>
      </c>
      <c r="D39" s="2" t="s">
        <v>91</v>
      </c>
      <c r="E39" s="2"/>
      <c r="F39" s="2" t="s">
        <v>139</v>
      </c>
      <c r="G39" s="2" t="s">
        <v>141</v>
      </c>
      <c r="H39" s="2">
        <v>19</v>
      </c>
      <c r="I39" s="2">
        <v>18</v>
      </c>
      <c r="J39" s="3">
        <f t="shared" si="2"/>
        <v>3.75</v>
      </c>
      <c r="K39" s="2" t="s">
        <v>238</v>
      </c>
      <c r="R39" s="21"/>
    </row>
    <row r="40" spans="1:18" x14ac:dyDescent="0.25">
      <c r="A40" s="47"/>
      <c r="B40" s="6" t="s">
        <v>177</v>
      </c>
      <c r="C40" s="2" t="s">
        <v>178</v>
      </c>
      <c r="D40" s="2" t="s">
        <v>268</v>
      </c>
      <c r="E40" s="2"/>
      <c r="F40" s="2" t="s">
        <v>139</v>
      </c>
      <c r="G40" s="2" t="s">
        <v>141</v>
      </c>
      <c r="H40" s="2">
        <v>13</v>
      </c>
      <c r="I40" s="2">
        <v>11</v>
      </c>
      <c r="J40" s="3">
        <f t="shared" si="2"/>
        <v>2.2916666666666665</v>
      </c>
      <c r="K40" s="2" t="s">
        <v>221</v>
      </c>
      <c r="N40" s="20"/>
      <c r="O40" s="20"/>
      <c r="P40" s="38"/>
      <c r="Q40" s="20"/>
      <c r="R40" s="38"/>
    </row>
    <row r="41" spans="1:18" x14ac:dyDescent="0.25">
      <c r="A41" s="47"/>
      <c r="B41" s="6" t="s">
        <v>179</v>
      </c>
      <c r="C41" s="2" t="s">
        <v>7</v>
      </c>
      <c r="D41" s="2" t="s">
        <v>7</v>
      </c>
      <c r="E41" s="2"/>
      <c r="F41" s="2" t="s">
        <v>139</v>
      </c>
      <c r="G41" s="2" t="s">
        <v>141</v>
      </c>
      <c r="H41" s="2">
        <v>2</v>
      </c>
      <c r="I41" s="2">
        <v>2</v>
      </c>
      <c r="J41" s="3">
        <f t="shared" si="2"/>
        <v>0.41666666666666669</v>
      </c>
      <c r="K41" s="2">
        <v>9</v>
      </c>
      <c r="R41" s="21"/>
    </row>
    <row r="42" spans="1:18" s="20" customFormat="1" x14ac:dyDescent="0.25">
      <c r="A42" s="46"/>
      <c r="B42" s="6" t="s">
        <v>119</v>
      </c>
      <c r="C42" s="2" t="s">
        <v>118</v>
      </c>
      <c r="D42" s="2" t="s">
        <v>117</v>
      </c>
      <c r="E42" s="2"/>
      <c r="F42" s="2" t="s">
        <v>139</v>
      </c>
      <c r="G42" s="2" t="s">
        <v>141</v>
      </c>
      <c r="H42" s="2">
        <v>5</v>
      </c>
      <c r="I42" s="2">
        <v>5</v>
      </c>
      <c r="J42" s="3">
        <f t="shared" si="2"/>
        <v>1.0416666666666665</v>
      </c>
      <c r="K42" s="2" t="s">
        <v>221</v>
      </c>
      <c r="N42" s="15"/>
      <c r="O42" s="15"/>
      <c r="P42" s="21"/>
      <c r="Q42" s="15"/>
      <c r="R42" s="21"/>
    </row>
    <row r="43" spans="1:18" x14ac:dyDescent="0.25">
      <c r="A43" s="2" t="s">
        <v>24</v>
      </c>
      <c r="B43" s="6" t="s">
        <v>180</v>
      </c>
      <c r="C43" s="2" t="s">
        <v>9</v>
      </c>
      <c r="D43" s="2" t="s">
        <v>269</v>
      </c>
      <c r="E43" s="2"/>
      <c r="F43" s="2" t="s">
        <v>139</v>
      </c>
      <c r="G43" s="2" t="s">
        <v>141</v>
      </c>
      <c r="H43" s="2">
        <v>5</v>
      </c>
      <c r="I43" s="2">
        <v>2</v>
      </c>
      <c r="J43" s="3">
        <f t="shared" si="2"/>
        <v>0.41666666666666669</v>
      </c>
      <c r="K43" s="2" t="s">
        <v>239</v>
      </c>
      <c r="R43" s="21"/>
    </row>
    <row r="44" spans="1:18" x14ac:dyDescent="0.25">
      <c r="A44" s="2" t="s">
        <v>181</v>
      </c>
      <c r="B44" s="6" t="s">
        <v>182</v>
      </c>
      <c r="C44" s="2" t="s">
        <v>8</v>
      </c>
      <c r="D44" s="2" t="s">
        <v>270</v>
      </c>
      <c r="E44" s="2"/>
      <c r="F44" s="2" t="s">
        <v>139</v>
      </c>
      <c r="G44" s="2" t="s">
        <v>141</v>
      </c>
      <c r="H44" s="2">
        <v>20</v>
      </c>
      <c r="I44" s="2">
        <v>20</v>
      </c>
      <c r="J44" s="3">
        <f t="shared" si="2"/>
        <v>4.1666666666666661</v>
      </c>
      <c r="K44" s="2" t="s">
        <v>240</v>
      </c>
      <c r="R44" s="21"/>
    </row>
    <row r="45" spans="1:18" x14ac:dyDescent="0.25">
      <c r="A45" s="2" t="s">
        <v>183</v>
      </c>
      <c r="B45" s="6" t="s">
        <v>184</v>
      </c>
      <c r="C45" s="2" t="s">
        <v>185</v>
      </c>
      <c r="D45" s="2" t="s">
        <v>271</v>
      </c>
      <c r="E45" s="2"/>
      <c r="F45" s="2" t="s">
        <v>139</v>
      </c>
      <c r="G45" s="2" t="s">
        <v>141</v>
      </c>
      <c r="H45" s="2">
        <v>11</v>
      </c>
      <c r="I45" s="2">
        <v>5</v>
      </c>
      <c r="J45" s="3">
        <f t="shared" si="2"/>
        <v>1.0416666666666665</v>
      </c>
      <c r="K45" s="2" t="s">
        <v>241</v>
      </c>
      <c r="R45" s="21"/>
    </row>
    <row r="46" spans="1:18" x14ac:dyDescent="0.25">
      <c r="A46" s="2" t="s">
        <v>4</v>
      </c>
      <c r="B46" s="2" t="s">
        <v>4</v>
      </c>
      <c r="C46" s="2" t="s">
        <v>7</v>
      </c>
      <c r="D46" s="2" t="s">
        <v>4</v>
      </c>
      <c r="E46" s="2"/>
      <c r="F46" s="2" t="s">
        <v>139</v>
      </c>
      <c r="G46" s="2" t="s">
        <v>140</v>
      </c>
      <c r="H46" s="2">
        <v>47</v>
      </c>
      <c r="I46" s="2">
        <v>46</v>
      </c>
      <c r="J46" s="3">
        <f t="shared" si="2"/>
        <v>9.5833333333333339</v>
      </c>
      <c r="K46" s="2" t="s">
        <v>242</v>
      </c>
      <c r="P46" s="15"/>
    </row>
    <row r="47" spans="1:18" x14ac:dyDescent="0.25">
      <c r="A47" s="45" t="s">
        <v>25</v>
      </c>
      <c r="B47" s="6" t="s">
        <v>186</v>
      </c>
      <c r="C47" s="2" t="s">
        <v>187</v>
      </c>
      <c r="D47" s="2" t="s">
        <v>272</v>
      </c>
      <c r="E47" s="2"/>
      <c r="F47" s="2" t="s">
        <v>139</v>
      </c>
      <c r="G47" s="2" t="s">
        <v>141</v>
      </c>
      <c r="H47" s="2">
        <v>15</v>
      </c>
      <c r="I47" s="2">
        <v>15</v>
      </c>
      <c r="J47" s="3">
        <f t="shared" si="2"/>
        <v>3.125</v>
      </c>
      <c r="K47" s="2" t="s">
        <v>243</v>
      </c>
      <c r="P47" s="15"/>
    </row>
    <row r="48" spans="1:18" x14ac:dyDescent="0.25">
      <c r="A48" s="47"/>
      <c r="B48" s="6" t="s">
        <v>188</v>
      </c>
      <c r="C48" s="2" t="s">
        <v>189</v>
      </c>
      <c r="D48" s="2" t="s">
        <v>273</v>
      </c>
      <c r="E48" s="2"/>
      <c r="F48" s="2" t="s">
        <v>139</v>
      </c>
      <c r="G48" s="2" t="s">
        <v>141</v>
      </c>
      <c r="H48" s="2">
        <v>2</v>
      </c>
      <c r="I48" s="2">
        <v>2</v>
      </c>
      <c r="J48" s="3">
        <f t="shared" si="2"/>
        <v>0.41666666666666669</v>
      </c>
      <c r="K48" s="2">
        <v>5</v>
      </c>
    </row>
    <row r="49" spans="1:18" x14ac:dyDescent="0.25">
      <c r="A49" s="47"/>
      <c r="B49" s="6" t="s">
        <v>190</v>
      </c>
      <c r="C49" s="2" t="s">
        <v>87</v>
      </c>
      <c r="D49" s="2" t="s">
        <v>274</v>
      </c>
      <c r="E49" s="2"/>
      <c r="F49" s="2" t="s">
        <v>139</v>
      </c>
      <c r="G49" s="2" t="s">
        <v>141</v>
      </c>
      <c r="H49" s="2">
        <v>8</v>
      </c>
      <c r="I49" s="2">
        <v>6</v>
      </c>
      <c r="J49" s="3">
        <f t="shared" si="2"/>
        <v>1.25</v>
      </c>
      <c r="K49" s="2" t="s">
        <v>134</v>
      </c>
    </row>
    <row r="50" spans="1:18" x14ac:dyDescent="0.25">
      <c r="A50" s="47"/>
      <c r="B50" s="6" t="s">
        <v>191</v>
      </c>
      <c r="C50" s="2" t="s">
        <v>87</v>
      </c>
      <c r="D50" s="2" t="s">
        <v>275</v>
      </c>
      <c r="E50" s="2"/>
      <c r="F50" s="2" t="s">
        <v>139</v>
      </c>
      <c r="G50" s="2" t="s">
        <v>141</v>
      </c>
      <c r="H50" s="2">
        <v>1</v>
      </c>
      <c r="I50" s="2">
        <v>1</v>
      </c>
      <c r="J50" s="3">
        <f t="shared" si="2"/>
        <v>0.20833333333333334</v>
      </c>
      <c r="K50" s="2">
        <v>3</v>
      </c>
    </row>
    <row r="51" spans="1:18" x14ac:dyDescent="0.25">
      <c r="A51" s="47"/>
      <c r="B51" s="6" t="s">
        <v>192</v>
      </c>
      <c r="C51" s="2" t="s">
        <v>9</v>
      </c>
      <c r="D51" s="2" t="s">
        <v>276</v>
      </c>
      <c r="E51" s="2"/>
      <c r="F51" s="2" t="s">
        <v>139</v>
      </c>
      <c r="G51" s="2" t="s">
        <v>141</v>
      </c>
      <c r="H51" s="2">
        <v>53</v>
      </c>
      <c r="I51" s="2">
        <v>45</v>
      </c>
      <c r="J51" s="3">
        <f t="shared" si="2"/>
        <v>9.375</v>
      </c>
      <c r="K51" s="2" t="s">
        <v>244</v>
      </c>
    </row>
    <row r="52" spans="1:18" x14ac:dyDescent="0.25">
      <c r="A52" s="47"/>
      <c r="B52" s="6" t="s">
        <v>2</v>
      </c>
      <c r="C52" s="2" t="s">
        <v>9</v>
      </c>
      <c r="D52" s="2" t="s">
        <v>29</v>
      </c>
      <c r="E52" s="2"/>
      <c r="F52" s="2" t="s">
        <v>139</v>
      </c>
      <c r="G52" s="2" t="s">
        <v>141</v>
      </c>
      <c r="H52" s="2">
        <v>22</v>
      </c>
      <c r="I52" s="2">
        <v>21</v>
      </c>
      <c r="J52" s="3">
        <f t="shared" si="2"/>
        <v>4.375</v>
      </c>
      <c r="K52" s="2" t="s">
        <v>245</v>
      </c>
    </row>
    <row r="53" spans="1:18" x14ac:dyDescent="0.25">
      <c r="A53" s="47"/>
      <c r="B53" s="6" t="s">
        <v>193</v>
      </c>
      <c r="C53" s="2" t="s">
        <v>194</v>
      </c>
      <c r="D53" s="2" t="s">
        <v>7</v>
      </c>
      <c r="E53" s="2"/>
      <c r="F53" s="2" t="s">
        <v>139</v>
      </c>
      <c r="G53" s="2" t="s">
        <v>141</v>
      </c>
      <c r="H53" s="2">
        <v>28</v>
      </c>
      <c r="I53" s="2">
        <v>23</v>
      </c>
      <c r="J53" s="3">
        <f t="shared" si="2"/>
        <v>4.791666666666667</v>
      </c>
      <c r="K53" s="2" t="s">
        <v>242</v>
      </c>
    </row>
    <row r="54" spans="1:18" x14ac:dyDescent="0.25">
      <c r="A54" s="47"/>
      <c r="B54" s="6" t="s">
        <v>195</v>
      </c>
      <c r="C54" s="2" t="s">
        <v>196</v>
      </c>
      <c r="D54" s="2" t="s">
        <v>7</v>
      </c>
      <c r="E54" s="2"/>
      <c r="F54" s="2" t="s">
        <v>139</v>
      </c>
      <c r="G54" s="2" t="s">
        <v>141</v>
      </c>
      <c r="H54" s="2">
        <v>2</v>
      </c>
      <c r="I54" s="2">
        <v>2</v>
      </c>
      <c r="J54" s="3">
        <f t="shared" si="2"/>
        <v>0.41666666666666669</v>
      </c>
      <c r="K54" s="2" t="s">
        <v>246</v>
      </c>
    </row>
    <row r="55" spans="1:18" x14ac:dyDescent="0.25">
      <c r="A55" s="47"/>
      <c r="B55" s="6" t="s">
        <v>197</v>
      </c>
      <c r="C55" s="2" t="s">
        <v>198</v>
      </c>
      <c r="D55" s="2" t="s">
        <v>7</v>
      </c>
      <c r="E55" s="2"/>
      <c r="F55" s="2" t="s">
        <v>139</v>
      </c>
      <c r="G55" s="2" t="s">
        <v>141</v>
      </c>
      <c r="H55" s="2">
        <v>1</v>
      </c>
      <c r="I55" s="2">
        <v>1</v>
      </c>
      <c r="J55" s="3">
        <f t="shared" si="2"/>
        <v>0.20833333333333334</v>
      </c>
      <c r="K55" s="2">
        <v>1</v>
      </c>
    </row>
    <row r="56" spans="1:18" x14ac:dyDescent="0.25">
      <c r="A56" s="47"/>
      <c r="B56" s="6" t="s">
        <v>199</v>
      </c>
      <c r="C56" s="2" t="s">
        <v>200</v>
      </c>
      <c r="D56" s="2" t="s">
        <v>277</v>
      </c>
      <c r="E56" s="2"/>
      <c r="F56" s="2" t="s">
        <v>139</v>
      </c>
      <c r="G56" s="2" t="s">
        <v>141</v>
      </c>
      <c r="H56" s="2">
        <v>1</v>
      </c>
      <c r="I56" s="2">
        <v>1</v>
      </c>
      <c r="J56" s="3">
        <f t="shared" si="2"/>
        <v>0.20833333333333334</v>
      </c>
      <c r="K56" s="2">
        <v>1</v>
      </c>
    </row>
    <row r="57" spans="1:18" x14ac:dyDescent="0.25">
      <c r="A57" s="47"/>
      <c r="B57" s="6" t="s">
        <v>201</v>
      </c>
      <c r="C57" s="2" t="s">
        <v>202</v>
      </c>
      <c r="D57" s="2" t="s">
        <v>278</v>
      </c>
      <c r="E57" s="2"/>
      <c r="F57" s="2" t="s">
        <v>139</v>
      </c>
      <c r="G57" s="2" t="s">
        <v>141</v>
      </c>
      <c r="H57" s="2">
        <v>3</v>
      </c>
      <c r="I57" s="2">
        <v>3</v>
      </c>
      <c r="J57" s="3">
        <f t="shared" si="2"/>
        <v>0.625</v>
      </c>
      <c r="K57" s="2" t="s">
        <v>134</v>
      </c>
      <c r="P57" s="15"/>
    </row>
    <row r="58" spans="1:18" s="20" customFormat="1" x14ac:dyDescent="0.25">
      <c r="A58" s="47"/>
      <c r="B58" s="6" t="s">
        <v>82</v>
      </c>
      <c r="C58" s="2" t="s">
        <v>125</v>
      </c>
      <c r="D58" s="2" t="s">
        <v>126</v>
      </c>
      <c r="E58" s="2"/>
      <c r="F58" s="2" t="s">
        <v>139</v>
      </c>
      <c r="G58" s="2" t="s">
        <v>141</v>
      </c>
      <c r="H58" s="2">
        <v>1</v>
      </c>
      <c r="I58" s="2">
        <v>1</v>
      </c>
      <c r="J58" s="3">
        <f t="shared" si="2"/>
        <v>0.20833333333333334</v>
      </c>
      <c r="K58" s="2">
        <v>3</v>
      </c>
      <c r="N58" s="15"/>
      <c r="O58" s="15"/>
      <c r="P58" s="15"/>
      <c r="Q58" s="15"/>
      <c r="R58" s="15"/>
    </row>
    <row r="59" spans="1:18" x14ac:dyDescent="0.25">
      <c r="A59" s="47"/>
      <c r="B59" s="6" t="s">
        <v>203</v>
      </c>
      <c r="C59" s="2" t="s">
        <v>9</v>
      </c>
      <c r="D59" s="2" t="s">
        <v>7</v>
      </c>
      <c r="E59" s="2"/>
      <c r="F59" s="2" t="s">
        <v>139</v>
      </c>
      <c r="G59" s="2" t="s">
        <v>141</v>
      </c>
      <c r="H59" s="2">
        <v>5</v>
      </c>
      <c r="I59" s="2">
        <v>2</v>
      </c>
      <c r="J59" s="3">
        <f t="shared" si="2"/>
        <v>0.41666666666666669</v>
      </c>
      <c r="K59" s="2">
        <v>1</v>
      </c>
      <c r="P59" s="15"/>
    </row>
    <row r="60" spans="1:18" x14ac:dyDescent="0.25">
      <c r="A60" s="46"/>
      <c r="B60" s="6" t="s">
        <v>132</v>
      </c>
      <c r="C60" s="2" t="s">
        <v>30</v>
      </c>
      <c r="D60" s="2" t="s">
        <v>133</v>
      </c>
      <c r="E60" s="2"/>
      <c r="F60" s="2" t="s">
        <v>139</v>
      </c>
      <c r="G60" s="2" t="s">
        <v>141</v>
      </c>
      <c r="H60" s="2">
        <v>1</v>
      </c>
      <c r="I60" s="2">
        <v>1</v>
      </c>
      <c r="J60" s="3">
        <f t="shared" si="2"/>
        <v>0.20833333333333334</v>
      </c>
      <c r="K60" s="2">
        <v>5</v>
      </c>
      <c r="P60" s="15"/>
    </row>
    <row r="61" spans="1:18" x14ac:dyDescent="0.25">
      <c r="A61" s="2" t="s">
        <v>204</v>
      </c>
      <c r="B61" s="6" t="s">
        <v>249</v>
      </c>
      <c r="C61" s="2" t="s">
        <v>10</v>
      </c>
      <c r="D61" s="2" t="s">
        <v>7</v>
      </c>
      <c r="E61" s="2"/>
      <c r="F61" s="2" t="s">
        <v>139</v>
      </c>
      <c r="G61" s="2" t="s">
        <v>141</v>
      </c>
      <c r="H61" s="2">
        <v>7</v>
      </c>
      <c r="I61" s="2">
        <v>7</v>
      </c>
      <c r="J61" s="3">
        <f t="shared" si="2"/>
        <v>1.4583333333333333</v>
      </c>
      <c r="K61" s="2" t="s">
        <v>223</v>
      </c>
      <c r="P61" s="15"/>
    </row>
    <row r="62" spans="1:18" x14ac:dyDescent="0.25">
      <c r="A62" s="45" t="s">
        <v>3</v>
      </c>
      <c r="B62" s="6" t="s">
        <v>205</v>
      </c>
      <c r="C62" s="2" t="s">
        <v>206</v>
      </c>
      <c r="D62" s="2" t="s">
        <v>279</v>
      </c>
      <c r="E62" s="2"/>
      <c r="F62" s="2" t="s">
        <v>139</v>
      </c>
      <c r="G62" s="2" t="s">
        <v>141</v>
      </c>
      <c r="H62" s="2">
        <v>1</v>
      </c>
      <c r="I62" s="2">
        <v>1</v>
      </c>
      <c r="J62" s="3">
        <f t="shared" si="2"/>
        <v>0.20833333333333334</v>
      </c>
      <c r="K62" s="2">
        <v>8</v>
      </c>
      <c r="P62" s="15"/>
    </row>
    <row r="63" spans="1:18" x14ac:dyDescent="0.25">
      <c r="A63" s="47"/>
      <c r="B63" s="6" t="s">
        <v>207</v>
      </c>
      <c r="C63" s="2" t="s">
        <v>208</v>
      </c>
      <c r="D63" s="2" t="s">
        <v>280</v>
      </c>
      <c r="E63" s="2"/>
      <c r="F63" s="2" t="s">
        <v>139</v>
      </c>
      <c r="G63" s="2" t="s">
        <v>141</v>
      </c>
      <c r="H63" s="2">
        <v>1</v>
      </c>
      <c r="I63" s="2">
        <v>1</v>
      </c>
      <c r="J63" s="3">
        <f t="shared" si="2"/>
        <v>0.20833333333333334</v>
      </c>
      <c r="K63" s="2">
        <v>3</v>
      </c>
      <c r="P63" s="15"/>
    </row>
    <row r="64" spans="1:18" x14ac:dyDescent="0.25">
      <c r="A64" s="46"/>
      <c r="B64" s="6" t="s">
        <v>209</v>
      </c>
      <c r="C64" s="2" t="s">
        <v>210</v>
      </c>
      <c r="D64" s="2" t="s">
        <v>281</v>
      </c>
      <c r="E64" s="2"/>
      <c r="F64" s="2" t="s">
        <v>139</v>
      </c>
      <c r="G64" s="2" t="s">
        <v>141</v>
      </c>
      <c r="H64" s="2">
        <v>1</v>
      </c>
      <c r="I64" s="2">
        <v>1</v>
      </c>
      <c r="J64" s="3">
        <f t="shared" si="2"/>
        <v>0.20833333333333334</v>
      </c>
      <c r="K64" s="2">
        <v>3</v>
      </c>
      <c r="P64" s="15"/>
    </row>
    <row r="65" spans="1:16" x14ac:dyDescent="0.25">
      <c r="A65" s="45" t="s">
        <v>122</v>
      </c>
      <c r="B65" s="6" t="s">
        <v>211</v>
      </c>
      <c r="C65" s="2" t="s">
        <v>120</v>
      </c>
      <c r="D65" s="2" t="s">
        <v>282</v>
      </c>
      <c r="E65" s="2"/>
      <c r="F65" s="2" t="s">
        <v>139</v>
      </c>
      <c r="G65" s="2" t="s">
        <v>141</v>
      </c>
      <c r="H65" s="2">
        <v>2</v>
      </c>
      <c r="I65" s="2">
        <v>2</v>
      </c>
      <c r="J65" s="3">
        <f t="shared" si="2"/>
        <v>0.41666666666666669</v>
      </c>
      <c r="K65" s="2">
        <v>4</v>
      </c>
      <c r="P65" s="15"/>
    </row>
    <row r="66" spans="1:16" x14ac:dyDescent="0.25">
      <c r="A66" s="47"/>
      <c r="B66" s="6" t="s">
        <v>212</v>
      </c>
      <c r="C66" s="2" t="s">
        <v>213</v>
      </c>
      <c r="D66" s="2" t="s">
        <v>283</v>
      </c>
      <c r="E66" s="2"/>
      <c r="F66" s="2" t="s">
        <v>139</v>
      </c>
      <c r="G66" s="2" t="s">
        <v>141</v>
      </c>
      <c r="H66" s="2">
        <v>1</v>
      </c>
      <c r="I66" s="2">
        <v>1</v>
      </c>
      <c r="J66" s="3">
        <f t="shared" si="2"/>
        <v>0.20833333333333334</v>
      </c>
      <c r="K66" s="2">
        <v>8</v>
      </c>
    </row>
    <row r="67" spans="1:16" x14ac:dyDescent="0.25">
      <c r="A67" s="46"/>
      <c r="B67" s="6" t="s">
        <v>124</v>
      </c>
      <c r="C67" s="2" t="s">
        <v>123</v>
      </c>
      <c r="D67" s="2" t="s">
        <v>121</v>
      </c>
      <c r="E67" s="2"/>
      <c r="F67" s="2" t="s">
        <v>139</v>
      </c>
      <c r="G67" s="2" t="s">
        <v>141</v>
      </c>
      <c r="H67" s="2">
        <v>1</v>
      </c>
      <c r="I67" s="2">
        <v>1</v>
      </c>
      <c r="J67" s="3">
        <f t="shared" si="2"/>
        <v>0.20833333333333334</v>
      </c>
      <c r="K67" s="2">
        <v>5</v>
      </c>
    </row>
    <row r="68" spans="1:16" x14ac:dyDescent="0.25">
      <c r="A68" s="45" t="s">
        <v>26</v>
      </c>
      <c r="B68" s="6" t="s">
        <v>84</v>
      </c>
      <c r="C68" s="2" t="s">
        <v>105</v>
      </c>
      <c r="D68" s="2" t="s">
        <v>104</v>
      </c>
      <c r="E68" s="2"/>
      <c r="F68" s="2" t="s">
        <v>139</v>
      </c>
      <c r="G68" s="2" t="s">
        <v>141</v>
      </c>
      <c r="H68" s="2">
        <v>12</v>
      </c>
      <c r="I68" s="2">
        <v>12</v>
      </c>
      <c r="J68" s="3">
        <f t="shared" ref="J68:J73" si="3">I68/$I$74*100</f>
        <v>2.5</v>
      </c>
      <c r="K68" s="2" t="s">
        <v>242</v>
      </c>
    </row>
    <row r="69" spans="1:16" x14ac:dyDescent="0.25">
      <c r="A69" s="46"/>
      <c r="B69" s="6" t="s">
        <v>75</v>
      </c>
      <c r="C69" s="2" t="s">
        <v>79</v>
      </c>
      <c r="D69" s="2" t="s">
        <v>76</v>
      </c>
      <c r="E69" s="2"/>
      <c r="F69" s="2" t="s">
        <v>139</v>
      </c>
      <c r="G69" s="2" t="s">
        <v>141</v>
      </c>
      <c r="H69" s="2">
        <v>1</v>
      </c>
      <c r="I69" s="2">
        <v>1</v>
      </c>
      <c r="J69" s="3">
        <f t="shared" si="3"/>
        <v>0.20833333333333334</v>
      </c>
      <c r="K69" s="2">
        <v>6</v>
      </c>
    </row>
    <row r="70" spans="1:16" x14ac:dyDescent="0.25">
      <c r="A70" s="45" t="s">
        <v>109</v>
      </c>
      <c r="B70" s="6" t="s">
        <v>214</v>
      </c>
      <c r="C70" s="2" t="s">
        <v>215</v>
      </c>
      <c r="D70" s="2" t="s">
        <v>284</v>
      </c>
      <c r="E70" s="2"/>
      <c r="F70" s="2" t="s">
        <v>139</v>
      </c>
      <c r="G70" s="2" t="s">
        <v>141</v>
      </c>
      <c r="H70" s="2">
        <v>5</v>
      </c>
      <c r="I70" s="2">
        <v>5</v>
      </c>
      <c r="J70" s="3">
        <f t="shared" si="3"/>
        <v>1.0416666666666665</v>
      </c>
      <c r="K70" s="2" t="s">
        <v>247</v>
      </c>
    </row>
    <row r="71" spans="1:16" x14ac:dyDescent="0.25">
      <c r="A71" s="47"/>
      <c r="B71" s="6" t="s">
        <v>216</v>
      </c>
      <c r="C71" s="2" t="s">
        <v>217</v>
      </c>
      <c r="D71" s="2" t="s">
        <v>285</v>
      </c>
      <c r="E71" s="2"/>
      <c r="F71" s="2" t="s">
        <v>139</v>
      </c>
      <c r="G71" s="2" t="s">
        <v>141</v>
      </c>
      <c r="H71" s="2">
        <v>14</v>
      </c>
      <c r="I71" s="2">
        <v>14</v>
      </c>
      <c r="J71" s="3">
        <f t="shared" si="3"/>
        <v>2.9166666666666665</v>
      </c>
      <c r="K71" s="2" t="s">
        <v>238</v>
      </c>
    </row>
    <row r="72" spans="1:16" x14ac:dyDescent="0.25">
      <c r="A72" s="46"/>
      <c r="B72" s="6" t="s">
        <v>218</v>
      </c>
      <c r="C72" s="2" t="s">
        <v>11</v>
      </c>
      <c r="D72" s="2" t="s">
        <v>286</v>
      </c>
      <c r="E72" s="2"/>
      <c r="F72" s="2" t="s">
        <v>139</v>
      </c>
      <c r="G72" s="2" t="s">
        <v>141</v>
      </c>
      <c r="H72" s="2">
        <v>7</v>
      </c>
      <c r="I72" s="2">
        <v>6</v>
      </c>
      <c r="J72" s="3">
        <f t="shared" si="3"/>
        <v>1.25</v>
      </c>
      <c r="K72" s="2" t="s">
        <v>248</v>
      </c>
    </row>
    <row r="73" spans="1:16" x14ac:dyDescent="0.25">
      <c r="A73" s="2" t="s">
        <v>86</v>
      </c>
      <c r="B73" s="6" t="s">
        <v>99</v>
      </c>
      <c r="C73" s="2" t="s">
        <v>98</v>
      </c>
      <c r="D73" s="2" t="s">
        <v>97</v>
      </c>
      <c r="E73" s="2"/>
      <c r="F73" s="2" t="s">
        <v>139</v>
      </c>
      <c r="G73" s="2" t="s">
        <v>141</v>
      </c>
      <c r="H73" s="2">
        <v>3</v>
      </c>
      <c r="I73" s="2">
        <v>3</v>
      </c>
      <c r="J73" s="3">
        <f t="shared" si="3"/>
        <v>0.625</v>
      </c>
      <c r="K73" s="2">
        <v>5</v>
      </c>
    </row>
    <row r="74" spans="1:16" x14ac:dyDescent="0.25">
      <c r="A74" s="41" t="s">
        <v>54</v>
      </c>
      <c r="B74" s="42"/>
      <c r="C74" s="42"/>
      <c r="D74" s="43"/>
      <c r="E74" s="22" t="s">
        <v>7</v>
      </c>
      <c r="F74" s="22" t="s">
        <v>7</v>
      </c>
      <c r="G74" s="22" t="s">
        <v>7</v>
      </c>
      <c r="H74" s="22">
        <f>SUM(H3:H73)</f>
        <v>530</v>
      </c>
      <c r="I74" s="22">
        <f t="shared" ref="I74:J74" si="4">SUM(I3:I73)</f>
        <v>480</v>
      </c>
      <c r="J74" s="22">
        <f t="shared" si="4"/>
        <v>99.999999999999972</v>
      </c>
      <c r="K74" s="22" t="s">
        <v>7</v>
      </c>
    </row>
    <row r="76" spans="1:16" x14ac:dyDescent="0.25">
      <c r="L76" s="21"/>
    </row>
    <row r="77" spans="1:16" x14ac:dyDescent="0.25">
      <c r="L77" s="21"/>
    </row>
    <row r="78" spans="1:16" x14ac:dyDescent="0.25">
      <c r="L78" s="21"/>
    </row>
    <row r="79" spans="1:16" x14ac:dyDescent="0.25">
      <c r="L79" s="21"/>
    </row>
    <row r="80" spans="1:16" x14ac:dyDescent="0.25">
      <c r="L80" s="21"/>
    </row>
    <row r="81" spans="11:12" x14ac:dyDescent="0.25">
      <c r="L81" s="21"/>
    </row>
    <row r="82" spans="11:12" x14ac:dyDescent="0.25">
      <c r="L82" s="21"/>
    </row>
    <row r="83" spans="11:12" x14ac:dyDescent="0.25">
      <c r="L83" s="21"/>
    </row>
    <row r="84" spans="11:12" x14ac:dyDescent="0.25">
      <c r="L84" s="21"/>
    </row>
    <row r="89" spans="11:12" x14ac:dyDescent="0.25">
      <c r="K89" s="20"/>
    </row>
  </sheetData>
  <sortState xmlns:xlrd2="http://schemas.microsoft.com/office/spreadsheetml/2017/richdata2" ref="U3:V17">
    <sortCondition ref="V4:V17"/>
  </sortState>
  <mergeCells count="25">
    <mergeCell ref="A36:A42"/>
    <mergeCell ref="A47:A60"/>
    <mergeCell ref="A62:A64"/>
    <mergeCell ref="A65:A67"/>
    <mergeCell ref="A3:A5"/>
    <mergeCell ref="A6:A9"/>
    <mergeCell ref="A13:A14"/>
    <mergeCell ref="A17:A19"/>
    <mergeCell ref="A20:A28"/>
    <mergeCell ref="A68:A69"/>
    <mergeCell ref="A70:A72"/>
    <mergeCell ref="O1:P1"/>
    <mergeCell ref="Q1:R1"/>
    <mergeCell ref="N1:N2"/>
    <mergeCell ref="G1:G2"/>
    <mergeCell ref="H1:H2"/>
    <mergeCell ref="I1:I2"/>
    <mergeCell ref="J1:J2"/>
    <mergeCell ref="K1:K2"/>
    <mergeCell ref="E1:F1"/>
    <mergeCell ref="A1:A2"/>
    <mergeCell ref="B1:B2"/>
    <mergeCell ref="C1:C2"/>
    <mergeCell ref="D1:D2"/>
    <mergeCell ref="A30:A3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D988-7A05-45E9-AAC0-DF30D985301E}">
  <dimension ref="A1:K88"/>
  <sheetViews>
    <sheetView showGridLines="0" tabSelected="1" topLeftCell="H1" zoomScale="145" zoomScaleNormal="145" workbookViewId="0">
      <selection activeCell="L15" sqref="J5:L15"/>
    </sheetView>
  </sheetViews>
  <sheetFormatPr defaultRowHeight="11.25" x14ac:dyDescent="0.25"/>
  <cols>
    <col min="1" max="1" width="28.7109375" style="15" bestFit="1" customWidth="1"/>
    <col min="2" max="3" width="28.7109375" style="15" customWidth="1"/>
    <col min="4" max="4" width="21.85546875" style="15" bestFit="1" customWidth="1"/>
    <col min="5" max="6" width="3.5703125" style="15" bestFit="1" customWidth="1"/>
    <col min="7" max="7" width="9.140625" style="15"/>
    <col min="8" max="8" width="28.7109375" style="15" bestFit="1" customWidth="1"/>
    <col min="9" max="9" width="16.28515625" style="15" bestFit="1" customWidth="1"/>
    <col min="10" max="16384" width="9.140625" style="15"/>
  </cols>
  <sheetData>
    <row r="1" spans="1:11" x14ac:dyDescent="0.25">
      <c r="A1" s="1" t="s">
        <v>5</v>
      </c>
      <c r="B1" s="1" t="s">
        <v>14</v>
      </c>
      <c r="C1" s="1" t="s">
        <v>15</v>
      </c>
      <c r="D1" s="1" t="s">
        <v>16</v>
      </c>
      <c r="E1" s="1" t="s">
        <v>61</v>
      </c>
      <c r="F1" s="1" t="s">
        <v>34</v>
      </c>
      <c r="G1" s="5"/>
      <c r="I1" s="13" t="s">
        <v>16</v>
      </c>
      <c r="J1" s="13" t="s">
        <v>64</v>
      </c>
      <c r="K1" s="13" t="s">
        <v>63</v>
      </c>
    </row>
    <row r="2" spans="1:11" x14ac:dyDescent="0.25">
      <c r="A2" s="6" t="s">
        <v>149</v>
      </c>
      <c r="B2" s="2" t="s">
        <v>253</v>
      </c>
      <c r="C2" s="2" t="s">
        <v>18</v>
      </c>
      <c r="D2" s="2" t="s">
        <v>19</v>
      </c>
      <c r="E2" s="2">
        <v>1</v>
      </c>
      <c r="F2" s="2">
        <v>1</v>
      </c>
      <c r="G2" s="5"/>
      <c r="I2" s="16" t="s">
        <v>140</v>
      </c>
      <c r="J2" s="16">
        <v>72</v>
      </c>
      <c r="K2" s="16">
        <v>8</v>
      </c>
    </row>
    <row r="3" spans="1:11" x14ac:dyDescent="0.25">
      <c r="A3" s="6" t="s">
        <v>205</v>
      </c>
      <c r="B3" s="2" t="s">
        <v>279</v>
      </c>
      <c r="C3" s="2" t="s">
        <v>18</v>
      </c>
      <c r="D3" s="2" t="s">
        <v>20</v>
      </c>
      <c r="E3" s="2">
        <v>1</v>
      </c>
      <c r="F3" s="2">
        <v>1</v>
      </c>
      <c r="G3" s="5"/>
      <c r="I3" s="16" t="s">
        <v>20</v>
      </c>
      <c r="J3" s="16">
        <v>300</v>
      </c>
      <c r="K3" s="16">
        <v>46</v>
      </c>
    </row>
    <row r="4" spans="1:11" x14ac:dyDescent="0.25">
      <c r="A4" s="6" t="s">
        <v>214</v>
      </c>
      <c r="B4" s="2" t="s">
        <v>284</v>
      </c>
      <c r="C4" s="2" t="s">
        <v>18</v>
      </c>
      <c r="D4" s="2" t="s">
        <v>19</v>
      </c>
      <c r="E4" s="2">
        <v>5</v>
      </c>
      <c r="F4" s="2">
        <v>5</v>
      </c>
      <c r="G4" s="5"/>
      <c r="I4" s="16" t="s">
        <v>19</v>
      </c>
      <c r="J4" s="16">
        <v>108</v>
      </c>
      <c r="K4" s="16">
        <v>17</v>
      </c>
    </row>
    <row r="5" spans="1:11" x14ac:dyDescent="0.25">
      <c r="A5" s="6" t="s">
        <v>159</v>
      </c>
      <c r="B5" s="2" t="s">
        <v>259</v>
      </c>
      <c r="C5" s="2" t="s">
        <v>18</v>
      </c>
      <c r="D5" s="2" t="s">
        <v>20</v>
      </c>
      <c r="E5" s="2">
        <v>4</v>
      </c>
      <c r="F5" s="2">
        <v>4</v>
      </c>
      <c r="G5" s="5"/>
    </row>
    <row r="6" spans="1:11" x14ac:dyDescent="0.25">
      <c r="A6" s="6" t="s">
        <v>174</v>
      </c>
      <c r="B6" s="2" t="s">
        <v>266</v>
      </c>
      <c r="C6" s="2" t="s">
        <v>18</v>
      </c>
      <c r="D6" s="2" t="s">
        <v>20</v>
      </c>
      <c r="E6" s="2">
        <v>3</v>
      </c>
      <c r="F6" s="2">
        <v>3</v>
      </c>
      <c r="G6" s="5"/>
      <c r="J6" s="21"/>
      <c r="K6" s="21"/>
    </row>
    <row r="7" spans="1:11" x14ac:dyDescent="0.25">
      <c r="A7" s="6" t="s">
        <v>147</v>
      </c>
      <c r="B7" s="2" t="s">
        <v>252</v>
      </c>
      <c r="C7" s="2" t="s">
        <v>18</v>
      </c>
      <c r="D7" s="2" t="s">
        <v>20</v>
      </c>
      <c r="E7" s="2">
        <v>11</v>
      </c>
      <c r="F7" s="2">
        <v>10</v>
      </c>
      <c r="G7" s="5"/>
      <c r="J7" s="21"/>
      <c r="K7" s="21"/>
    </row>
    <row r="8" spans="1:11" x14ac:dyDescent="0.25">
      <c r="A8" s="6" t="s">
        <v>1</v>
      </c>
      <c r="B8" s="2" t="s">
        <v>70</v>
      </c>
      <c r="C8" s="2" t="s">
        <v>18</v>
      </c>
      <c r="D8" s="2" t="s">
        <v>19</v>
      </c>
      <c r="E8" s="2">
        <v>5</v>
      </c>
      <c r="F8" s="2">
        <v>5</v>
      </c>
      <c r="G8" s="5"/>
      <c r="J8" s="21"/>
      <c r="K8" s="21"/>
    </row>
    <row r="9" spans="1:11" x14ac:dyDescent="0.25">
      <c r="A9" s="6" t="s">
        <v>155</v>
      </c>
      <c r="B9" s="2" t="s">
        <v>257</v>
      </c>
      <c r="C9" s="2" t="s">
        <v>18</v>
      </c>
      <c r="D9" s="2" t="s">
        <v>19</v>
      </c>
      <c r="E9" s="2">
        <v>19</v>
      </c>
      <c r="F9" s="2">
        <v>18</v>
      </c>
      <c r="G9" s="5"/>
      <c r="J9" s="21"/>
      <c r="K9" s="21"/>
    </row>
    <row r="10" spans="1:11" x14ac:dyDescent="0.25">
      <c r="A10" s="6" t="s">
        <v>160</v>
      </c>
      <c r="B10" s="2" t="s">
        <v>260</v>
      </c>
      <c r="C10" s="2" t="s">
        <v>18</v>
      </c>
      <c r="D10" s="2" t="s">
        <v>19</v>
      </c>
      <c r="E10" s="2">
        <v>7</v>
      </c>
      <c r="F10" s="2">
        <v>6</v>
      </c>
      <c r="G10" s="5"/>
    </row>
    <row r="11" spans="1:11" x14ac:dyDescent="0.25">
      <c r="A11" s="6" t="s">
        <v>186</v>
      </c>
      <c r="B11" s="2" t="s">
        <v>272</v>
      </c>
      <c r="C11" s="2" t="s">
        <v>18</v>
      </c>
      <c r="D11" s="2" t="s">
        <v>19</v>
      </c>
      <c r="E11" s="2">
        <v>15</v>
      </c>
      <c r="F11" s="2">
        <v>15</v>
      </c>
      <c r="G11" s="5"/>
    </row>
    <row r="12" spans="1:11" x14ac:dyDescent="0.25">
      <c r="A12" s="6" t="s">
        <v>180</v>
      </c>
      <c r="B12" s="2" t="s">
        <v>269</v>
      </c>
      <c r="C12" s="2" t="s">
        <v>18</v>
      </c>
      <c r="D12" s="2" t="s">
        <v>19</v>
      </c>
      <c r="E12" s="2">
        <v>5</v>
      </c>
      <c r="F12" s="2">
        <v>2</v>
      </c>
      <c r="G12" s="5"/>
    </row>
    <row r="13" spans="1:11" x14ac:dyDescent="0.25">
      <c r="A13" s="6" t="s">
        <v>188</v>
      </c>
      <c r="B13" s="2" t="s">
        <v>273</v>
      </c>
      <c r="C13" s="2" t="s">
        <v>18</v>
      </c>
      <c r="D13" s="2" t="s">
        <v>20</v>
      </c>
      <c r="E13" s="2">
        <v>2</v>
      </c>
      <c r="F13" s="2">
        <v>2</v>
      </c>
      <c r="G13" s="5"/>
    </row>
    <row r="14" spans="1:11" x14ac:dyDescent="0.25">
      <c r="A14" s="6" t="s">
        <v>84</v>
      </c>
      <c r="B14" s="2" t="s">
        <v>104</v>
      </c>
      <c r="C14" s="2" t="s">
        <v>18</v>
      </c>
      <c r="D14" s="2" t="s">
        <v>19</v>
      </c>
      <c r="E14" s="2">
        <v>12</v>
      </c>
      <c r="F14" s="2">
        <v>12</v>
      </c>
      <c r="G14" s="5"/>
    </row>
    <row r="15" spans="1:11" x14ac:dyDescent="0.25">
      <c r="A15" s="6" t="s">
        <v>75</v>
      </c>
      <c r="B15" s="2" t="s">
        <v>76</v>
      </c>
      <c r="C15" s="2" t="s">
        <v>18</v>
      </c>
      <c r="D15" s="2" t="s">
        <v>19</v>
      </c>
      <c r="E15" s="2">
        <v>1</v>
      </c>
      <c r="F15" s="2">
        <v>1</v>
      </c>
      <c r="G15" s="5"/>
    </row>
    <row r="16" spans="1:11" x14ac:dyDescent="0.25">
      <c r="A16" s="6" t="s">
        <v>99</v>
      </c>
      <c r="B16" s="2" t="s">
        <v>97</v>
      </c>
      <c r="C16" s="2" t="s">
        <v>18</v>
      </c>
      <c r="D16" s="2" t="s">
        <v>19</v>
      </c>
      <c r="E16" s="2">
        <v>3</v>
      </c>
      <c r="F16" s="2">
        <v>3</v>
      </c>
      <c r="G16" s="5"/>
    </row>
    <row r="17" spans="1:7" x14ac:dyDescent="0.25">
      <c r="A17" s="6" t="s">
        <v>249</v>
      </c>
      <c r="B17" s="2" t="s">
        <v>7</v>
      </c>
      <c r="C17" s="2" t="s">
        <v>18</v>
      </c>
      <c r="D17" s="2" t="s">
        <v>140</v>
      </c>
      <c r="E17" s="2">
        <v>7</v>
      </c>
      <c r="F17" s="2">
        <v>7</v>
      </c>
      <c r="G17" s="5"/>
    </row>
    <row r="18" spans="1:7" x14ac:dyDescent="0.25">
      <c r="A18" s="6" t="s">
        <v>96</v>
      </c>
      <c r="B18" s="2" t="s">
        <v>94</v>
      </c>
      <c r="C18" s="2" t="s">
        <v>18</v>
      </c>
      <c r="D18" s="2" t="s">
        <v>20</v>
      </c>
      <c r="E18" s="2">
        <v>8</v>
      </c>
      <c r="F18" s="2">
        <v>8</v>
      </c>
      <c r="G18" s="5"/>
    </row>
    <row r="19" spans="1:7" x14ac:dyDescent="0.25">
      <c r="A19" s="6" t="s">
        <v>152</v>
      </c>
      <c r="B19" s="2" t="s">
        <v>255</v>
      </c>
      <c r="C19" s="2" t="s">
        <v>18</v>
      </c>
      <c r="D19" s="2" t="s">
        <v>20</v>
      </c>
      <c r="E19" s="2">
        <v>1</v>
      </c>
      <c r="F19" s="2">
        <v>1</v>
      </c>
      <c r="G19" s="5"/>
    </row>
    <row r="20" spans="1:7" x14ac:dyDescent="0.25">
      <c r="A20" s="6" t="s">
        <v>207</v>
      </c>
      <c r="B20" s="2" t="s">
        <v>280</v>
      </c>
      <c r="C20" s="2" t="s">
        <v>18</v>
      </c>
      <c r="D20" s="2" t="s">
        <v>20</v>
      </c>
      <c r="E20" s="2">
        <v>1</v>
      </c>
      <c r="F20" s="2">
        <v>1</v>
      </c>
      <c r="G20" s="5"/>
    </row>
    <row r="21" spans="1:7" x14ac:dyDescent="0.25">
      <c r="A21" s="6" t="s">
        <v>157</v>
      </c>
      <c r="B21" s="2" t="s">
        <v>258</v>
      </c>
      <c r="C21" s="2" t="s">
        <v>18</v>
      </c>
      <c r="D21" s="2" t="s">
        <v>19</v>
      </c>
      <c r="E21" s="2">
        <v>1</v>
      </c>
      <c r="F21" s="2">
        <v>1</v>
      </c>
      <c r="G21" s="5"/>
    </row>
    <row r="22" spans="1:7" x14ac:dyDescent="0.25">
      <c r="A22" s="6" t="s">
        <v>71</v>
      </c>
      <c r="B22" s="2" t="s">
        <v>72</v>
      </c>
      <c r="C22" s="2" t="s">
        <v>18</v>
      </c>
      <c r="D22" s="2" t="s">
        <v>19</v>
      </c>
      <c r="E22" s="2">
        <v>1</v>
      </c>
      <c r="F22" s="2">
        <v>1</v>
      </c>
      <c r="G22" s="5"/>
    </row>
    <row r="23" spans="1:7" x14ac:dyDescent="0.25">
      <c r="A23" s="6" t="s">
        <v>216</v>
      </c>
      <c r="B23" s="2" t="s">
        <v>285</v>
      </c>
      <c r="C23" s="2" t="s">
        <v>18</v>
      </c>
      <c r="D23" s="2" t="s">
        <v>20</v>
      </c>
      <c r="E23" s="2">
        <v>14</v>
      </c>
      <c r="F23" s="2">
        <v>14</v>
      </c>
      <c r="G23" s="5"/>
    </row>
    <row r="24" spans="1:7" x14ac:dyDescent="0.25">
      <c r="A24" s="6" t="s">
        <v>162</v>
      </c>
      <c r="B24" s="2" t="s">
        <v>7</v>
      </c>
      <c r="C24" s="2" t="s">
        <v>18</v>
      </c>
      <c r="D24" s="2" t="s">
        <v>20</v>
      </c>
      <c r="E24" s="2">
        <v>11</v>
      </c>
      <c r="F24" s="2">
        <v>11</v>
      </c>
      <c r="G24" s="5"/>
    </row>
    <row r="25" spans="1:7" x14ac:dyDescent="0.25">
      <c r="A25" s="6" t="s">
        <v>211</v>
      </c>
      <c r="B25" s="2" t="s">
        <v>282</v>
      </c>
      <c r="C25" s="2" t="s">
        <v>18</v>
      </c>
      <c r="D25" s="2" t="s">
        <v>19</v>
      </c>
      <c r="E25" s="2">
        <v>2</v>
      </c>
      <c r="F25" s="2">
        <v>2</v>
      </c>
      <c r="G25" s="5"/>
    </row>
    <row r="26" spans="1:7" x14ac:dyDescent="0.25">
      <c r="A26" s="6" t="s">
        <v>154</v>
      </c>
      <c r="B26" s="2" t="s">
        <v>256</v>
      </c>
      <c r="C26" s="2" t="s">
        <v>18</v>
      </c>
      <c r="D26" s="2" t="s">
        <v>20</v>
      </c>
      <c r="E26" s="2">
        <v>2</v>
      </c>
      <c r="F26" s="2">
        <v>1</v>
      </c>
      <c r="G26" s="5"/>
    </row>
    <row r="27" spans="1:7" x14ac:dyDescent="0.25">
      <c r="A27" s="6" t="s">
        <v>190</v>
      </c>
      <c r="B27" s="2" t="s">
        <v>274</v>
      </c>
      <c r="C27" s="2" t="s">
        <v>18</v>
      </c>
      <c r="D27" s="2" t="s">
        <v>20</v>
      </c>
      <c r="E27" s="2">
        <v>8</v>
      </c>
      <c r="F27" s="2">
        <v>6</v>
      </c>
      <c r="G27" s="5"/>
    </row>
    <row r="28" spans="1:7" x14ac:dyDescent="0.25">
      <c r="A28" s="6" t="s">
        <v>191</v>
      </c>
      <c r="B28" s="2" t="s">
        <v>275</v>
      </c>
      <c r="C28" s="2" t="s">
        <v>18</v>
      </c>
      <c r="D28" s="2" t="s">
        <v>20</v>
      </c>
      <c r="E28" s="2">
        <v>1</v>
      </c>
      <c r="F28" s="2">
        <v>1</v>
      </c>
      <c r="G28" s="5"/>
    </row>
    <row r="29" spans="1:7" x14ac:dyDescent="0.25">
      <c r="A29" s="6" t="s">
        <v>192</v>
      </c>
      <c r="B29" s="2" t="s">
        <v>276</v>
      </c>
      <c r="C29" s="2" t="s">
        <v>18</v>
      </c>
      <c r="D29" s="2" t="s">
        <v>20</v>
      </c>
      <c r="E29" s="2">
        <v>53</v>
      </c>
      <c r="F29" s="2">
        <v>45</v>
      </c>
      <c r="G29" s="5"/>
    </row>
    <row r="30" spans="1:7" x14ac:dyDescent="0.25">
      <c r="A30" s="6" t="s">
        <v>90</v>
      </c>
      <c r="B30" s="2" t="s">
        <v>88</v>
      </c>
      <c r="C30" s="2" t="s">
        <v>18</v>
      </c>
      <c r="D30" s="2" t="s">
        <v>20</v>
      </c>
      <c r="E30" s="2">
        <v>7</v>
      </c>
      <c r="F30" s="2">
        <v>7</v>
      </c>
      <c r="G30" s="5"/>
    </row>
    <row r="31" spans="1:7" x14ac:dyDescent="0.25">
      <c r="A31" s="6" t="s">
        <v>148</v>
      </c>
      <c r="B31" s="2" t="s">
        <v>88</v>
      </c>
      <c r="C31" s="2" t="s">
        <v>18</v>
      </c>
      <c r="D31" s="2" t="s">
        <v>20</v>
      </c>
      <c r="E31" s="2">
        <v>11</v>
      </c>
      <c r="F31" s="2">
        <v>11</v>
      </c>
      <c r="G31" s="5"/>
    </row>
    <row r="32" spans="1:7" x14ac:dyDescent="0.25">
      <c r="A32" s="6" t="s">
        <v>209</v>
      </c>
      <c r="B32" s="2" t="s">
        <v>281</v>
      </c>
      <c r="C32" s="2" t="s">
        <v>18</v>
      </c>
      <c r="D32" s="2" t="s">
        <v>20</v>
      </c>
      <c r="E32" s="2">
        <v>1</v>
      </c>
      <c r="F32" s="2">
        <v>1</v>
      </c>
      <c r="G32" s="5"/>
    </row>
    <row r="33" spans="1:7" x14ac:dyDescent="0.25">
      <c r="A33" s="6" t="s">
        <v>212</v>
      </c>
      <c r="B33" s="2" t="s">
        <v>283</v>
      </c>
      <c r="C33" s="2" t="s">
        <v>18</v>
      </c>
      <c r="D33" s="2" t="s">
        <v>20</v>
      </c>
      <c r="E33" s="2">
        <v>1</v>
      </c>
      <c r="F33" s="2">
        <v>1</v>
      </c>
      <c r="G33" s="5"/>
    </row>
    <row r="34" spans="1:7" x14ac:dyDescent="0.25">
      <c r="A34" s="2" t="s">
        <v>142</v>
      </c>
      <c r="B34" s="2" t="s">
        <v>7</v>
      </c>
      <c r="C34" s="2" t="s">
        <v>18</v>
      </c>
      <c r="D34" s="2" t="s">
        <v>140</v>
      </c>
      <c r="E34" s="2">
        <v>2</v>
      </c>
      <c r="F34" s="2">
        <v>2</v>
      </c>
      <c r="G34" s="5"/>
    </row>
    <row r="35" spans="1:7" x14ac:dyDescent="0.25">
      <c r="A35" s="2" t="s">
        <v>142</v>
      </c>
      <c r="B35" s="2" t="s">
        <v>7</v>
      </c>
      <c r="C35" s="2" t="s">
        <v>18</v>
      </c>
      <c r="D35" s="2" t="s">
        <v>140</v>
      </c>
      <c r="E35" s="2">
        <v>3</v>
      </c>
      <c r="F35" s="2">
        <v>3</v>
      </c>
      <c r="G35" s="5"/>
    </row>
    <row r="36" spans="1:7" x14ac:dyDescent="0.25">
      <c r="A36" s="2" t="s">
        <v>170</v>
      </c>
      <c r="B36" s="2" t="s">
        <v>7</v>
      </c>
      <c r="C36" s="2" t="s">
        <v>18</v>
      </c>
      <c r="D36" s="2" t="s">
        <v>140</v>
      </c>
      <c r="E36" s="2">
        <v>1</v>
      </c>
      <c r="F36" s="2">
        <v>1</v>
      </c>
      <c r="G36" s="5"/>
    </row>
    <row r="37" spans="1:7" x14ac:dyDescent="0.25">
      <c r="A37" s="2" t="s">
        <v>171</v>
      </c>
      <c r="B37" s="2" t="s">
        <v>7</v>
      </c>
      <c r="C37" s="2" t="s">
        <v>18</v>
      </c>
      <c r="D37" s="2" t="s">
        <v>140</v>
      </c>
      <c r="E37" s="2">
        <v>1</v>
      </c>
      <c r="F37" s="2">
        <v>1</v>
      </c>
      <c r="G37" s="5"/>
    </row>
    <row r="38" spans="1:7" x14ac:dyDescent="0.25">
      <c r="A38" s="6" t="s">
        <v>164</v>
      </c>
      <c r="B38" s="2" t="s">
        <v>261</v>
      </c>
      <c r="C38" s="2" t="s">
        <v>18</v>
      </c>
      <c r="D38" s="2" t="s">
        <v>20</v>
      </c>
      <c r="E38" s="2">
        <v>1</v>
      </c>
      <c r="F38" s="2">
        <v>1</v>
      </c>
      <c r="G38" s="5"/>
    </row>
    <row r="39" spans="1:7" x14ac:dyDescent="0.25">
      <c r="A39" s="6" t="s">
        <v>165</v>
      </c>
      <c r="B39" s="2" t="s">
        <v>262</v>
      </c>
      <c r="C39" s="2" t="s">
        <v>18</v>
      </c>
      <c r="D39" s="2" t="s">
        <v>19</v>
      </c>
      <c r="E39" s="2">
        <v>1</v>
      </c>
      <c r="F39" s="2">
        <v>1</v>
      </c>
      <c r="G39" s="5"/>
    </row>
    <row r="40" spans="1:7" x14ac:dyDescent="0.25">
      <c r="A40" s="6" t="s">
        <v>151</v>
      </c>
      <c r="B40" s="2" t="s">
        <v>254</v>
      </c>
      <c r="C40" s="2" t="s">
        <v>18</v>
      </c>
      <c r="D40" s="2" t="s">
        <v>20</v>
      </c>
      <c r="E40" s="2">
        <v>5</v>
      </c>
      <c r="F40" s="2">
        <v>2</v>
      </c>
      <c r="G40" s="5"/>
    </row>
    <row r="41" spans="1:7" x14ac:dyDescent="0.25">
      <c r="A41" s="6" t="s">
        <v>173</v>
      </c>
      <c r="B41" s="2" t="s">
        <v>265</v>
      </c>
      <c r="C41" s="2" t="s">
        <v>18</v>
      </c>
      <c r="D41" s="2" t="s">
        <v>20</v>
      </c>
      <c r="E41" s="2">
        <v>4</v>
      </c>
      <c r="F41" s="2">
        <v>4</v>
      </c>
      <c r="G41" s="5"/>
    </row>
    <row r="42" spans="1:7" x14ac:dyDescent="0.25">
      <c r="A42" s="6" t="s">
        <v>182</v>
      </c>
      <c r="B42" s="2" t="s">
        <v>270</v>
      </c>
      <c r="C42" s="2" t="s">
        <v>18</v>
      </c>
      <c r="D42" s="2" t="s">
        <v>20</v>
      </c>
      <c r="E42" s="2">
        <v>20</v>
      </c>
      <c r="F42" s="2">
        <v>20</v>
      </c>
      <c r="G42" s="5"/>
    </row>
    <row r="43" spans="1:7" x14ac:dyDescent="0.25">
      <c r="A43" s="6" t="s">
        <v>80</v>
      </c>
      <c r="B43" s="2" t="s">
        <v>110</v>
      </c>
      <c r="C43" s="2" t="s">
        <v>18</v>
      </c>
      <c r="D43" s="2" t="s">
        <v>20</v>
      </c>
      <c r="E43" s="2">
        <v>1</v>
      </c>
      <c r="F43" s="2">
        <v>1</v>
      </c>
      <c r="G43" s="5"/>
    </row>
    <row r="44" spans="1:7" x14ac:dyDescent="0.25">
      <c r="A44" s="6" t="s">
        <v>218</v>
      </c>
      <c r="B44" s="2" t="s">
        <v>286</v>
      </c>
      <c r="C44" s="2" t="s">
        <v>18</v>
      </c>
      <c r="D44" s="2" t="s">
        <v>20</v>
      </c>
      <c r="E44" s="2">
        <v>7</v>
      </c>
      <c r="F44" s="2">
        <v>6</v>
      </c>
      <c r="G44" s="5"/>
    </row>
    <row r="45" spans="1:7" x14ac:dyDescent="0.25">
      <c r="A45" s="6" t="s">
        <v>184</v>
      </c>
      <c r="B45" s="2" t="s">
        <v>271</v>
      </c>
      <c r="C45" s="2" t="s">
        <v>18</v>
      </c>
      <c r="D45" s="2" t="s">
        <v>20</v>
      </c>
      <c r="E45" s="2">
        <v>11</v>
      </c>
      <c r="F45" s="2">
        <v>5</v>
      </c>
      <c r="G45" s="5"/>
    </row>
    <row r="46" spans="1:7" x14ac:dyDescent="0.25">
      <c r="A46" s="6" t="s">
        <v>103</v>
      </c>
      <c r="B46" s="2" t="s">
        <v>101</v>
      </c>
      <c r="C46" s="2" t="s">
        <v>18</v>
      </c>
      <c r="D46" s="2" t="s">
        <v>20</v>
      </c>
      <c r="E46" s="2">
        <v>4</v>
      </c>
      <c r="F46" s="2">
        <v>4</v>
      </c>
      <c r="G46" s="5"/>
    </row>
    <row r="47" spans="1:7" x14ac:dyDescent="0.25">
      <c r="A47" s="6" t="s">
        <v>31</v>
      </c>
      <c r="B47" s="2" t="s">
        <v>69</v>
      </c>
      <c r="C47" s="2" t="s">
        <v>18</v>
      </c>
      <c r="D47" s="2" t="s">
        <v>20</v>
      </c>
      <c r="E47" s="2">
        <v>1</v>
      </c>
      <c r="F47" s="2">
        <v>1</v>
      </c>
      <c r="G47" s="5"/>
    </row>
    <row r="48" spans="1:7" x14ac:dyDescent="0.25">
      <c r="A48" s="2" t="s">
        <v>4</v>
      </c>
      <c r="B48" s="2" t="s">
        <v>4</v>
      </c>
      <c r="C48" s="2" t="s">
        <v>140</v>
      </c>
      <c r="D48" s="2" t="s">
        <v>140</v>
      </c>
      <c r="E48" s="2">
        <v>47</v>
      </c>
      <c r="F48" s="2">
        <v>46</v>
      </c>
      <c r="G48" s="5"/>
    </row>
    <row r="49" spans="1:7" x14ac:dyDescent="0.25">
      <c r="A49" s="6" t="s">
        <v>2</v>
      </c>
      <c r="B49" s="2" t="s">
        <v>29</v>
      </c>
      <c r="C49" s="2" t="s">
        <v>18</v>
      </c>
      <c r="D49" s="2" t="s">
        <v>20</v>
      </c>
      <c r="E49" s="2">
        <v>22</v>
      </c>
      <c r="F49" s="2">
        <v>21</v>
      </c>
      <c r="G49" s="5"/>
    </row>
    <row r="50" spans="1:7" x14ac:dyDescent="0.25">
      <c r="A50" s="6" t="s">
        <v>193</v>
      </c>
      <c r="B50" s="2" t="s">
        <v>7</v>
      </c>
      <c r="C50" s="2" t="s">
        <v>18</v>
      </c>
      <c r="D50" s="2" t="s">
        <v>20</v>
      </c>
      <c r="E50" s="2">
        <v>28</v>
      </c>
      <c r="F50" s="2">
        <v>23</v>
      </c>
      <c r="G50" s="5"/>
    </row>
    <row r="51" spans="1:7" x14ac:dyDescent="0.25">
      <c r="A51" s="6" t="s">
        <v>195</v>
      </c>
      <c r="B51" s="2" t="s">
        <v>7</v>
      </c>
      <c r="C51" s="2" t="s">
        <v>18</v>
      </c>
      <c r="D51" s="2" t="s">
        <v>20</v>
      </c>
      <c r="E51" s="2">
        <v>2</v>
      </c>
      <c r="F51" s="2">
        <v>2</v>
      </c>
      <c r="G51" s="5"/>
    </row>
    <row r="52" spans="1:7" x14ac:dyDescent="0.25">
      <c r="A52" s="6" t="s">
        <v>197</v>
      </c>
      <c r="B52" s="2" t="s">
        <v>7</v>
      </c>
      <c r="C52" s="2" t="s">
        <v>18</v>
      </c>
      <c r="D52" s="2" t="s">
        <v>20</v>
      </c>
      <c r="E52" s="2">
        <v>1</v>
      </c>
      <c r="F52" s="2">
        <v>1</v>
      </c>
      <c r="G52" s="5"/>
    </row>
    <row r="53" spans="1:7" x14ac:dyDescent="0.25">
      <c r="A53" s="6" t="s">
        <v>199</v>
      </c>
      <c r="B53" s="2" t="s">
        <v>277</v>
      </c>
      <c r="C53" s="2" t="s">
        <v>18</v>
      </c>
      <c r="D53" s="2" t="s">
        <v>20</v>
      </c>
      <c r="E53" s="2">
        <v>1</v>
      </c>
      <c r="F53" s="2">
        <v>1</v>
      </c>
      <c r="G53" s="5"/>
    </row>
    <row r="54" spans="1:7" x14ac:dyDescent="0.25">
      <c r="A54" s="6" t="s">
        <v>201</v>
      </c>
      <c r="B54" s="2" t="s">
        <v>278</v>
      </c>
      <c r="C54" s="2" t="s">
        <v>18</v>
      </c>
      <c r="D54" s="2" t="s">
        <v>20</v>
      </c>
      <c r="E54" s="2">
        <v>3</v>
      </c>
      <c r="F54" s="2">
        <v>3</v>
      </c>
      <c r="G54" s="5"/>
    </row>
    <row r="55" spans="1:7" x14ac:dyDescent="0.25">
      <c r="A55" s="6" t="s">
        <v>82</v>
      </c>
      <c r="B55" s="2" t="s">
        <v>126</v>
      </c>
      <c r="C55" s="2" t="s">
        <v>18</v>
      </c>
      <c r="D55" s="2" t="s">
        <v>20</v>
      </c>
      <c r="E55" s="2">
        <v>1</v>
      </c>
      <c r="F55" s="2">
        <v>1</v>
      </c>
      <c r="G55" s="5"/>
    </row>
    <row r="56" spans="1:7" x14ac:dyDescent="0.25">
      <c r="A56" s="6" t="s">
        <v>203</v>
      </c>
      <c r="B56" s="2" t="s">
        <v>7</v>
      </c>
      <c r="C56" s="2" t="s">
        <v>18</v>
      </c>
      <c r="D56" s="2" t="s">
        <v>20</v>
      </c>
      <c r="E56" s="2">
        <v>5</v>
      </c>
      <c r="F56" s="2">
        <v>2</v>
      </c>
      <c r="G56" s="5"/>
    </row>
    <row r="57" spans="1:7" x14ac:dyDescent="0.25">
      <c r="A57" s="6" t="s">
        <v>175</v>
      </c>
      <c r="B57" s="2" t="s">
        <v>267</v>
      </c>
      <c r="C57" s="2" t="s">
        <v>18</v>
      </c>
      <c r="D57" s="2" t="s">
        <v>20</v>
      </c>
      <c r="E57" s="2">
        <v>30</v>
      </c>
      <c r="F57" s="2">
        <v>25</v>
      </c>
      <c r="G57" s="5"/>
    </row>
    <row r="58" spans="1:7" x14ac:dyDescent="0.25">
      <c r="A58" s="6" t="s">
        <v>93</v>
      </c>
      <c r="B58" s="2" t="s">
        <v>91</v>
      </c>
      <c r="C58" s="2" t="s">
        <v>18</v>
      </c>
      <c r="D58" s="2" t="s">
        <v>20</v>
      </c>
      <c r="E58" s="2">
        <v>19</v>
      </c>
      <c r="F58" s="2">
        <v>18</v>
      </c>
      <c r="G58" s="5"/>
    </row>
    <row r="59" spans="1:7" x14ac:dyDescent="0.25">
      <c r="A59" s="6" t="s">
        <v>177</v>
      </c>
      <c r="B59" s="2" t="s">
        <v>268</v>
      </c>
      <c r="C59" s="2" t="s">
        <v>18</v>
      </c>
      <c r="D59" s="2" t="s">
        <v>20</v>
      </c>
      <c r="E59" s="2">
        <v>13</v>
      </c>
      <c r="F59" s="2">
        <v>11</v>
      </c>
      <c r="G59" s="5"/>
    </row>
    <row r="60" spans="1:7" x14ac:dyDescent="0.25">
      <c r="A60" s="6" t="s">
        <v>179</v>
      </c>
      <c r="B60" s="2" t="s">
        <v>7</v>
      </c>
      <c r="C60" s="2" t="s">
        <v>18</v>
      </c>
      <c r="D60" s="2" t="s">
        <v>140</v>
      </c>
      <c r="E60" s="2">
        <v>2</v>
      </c>
      <c r="F60" s="2">
        <v>2</v>
      </c>
      <c r="G60" s="5"/>
    </row>
    <row r="61" spans="1:7" x14ac:dyDescent="0.25">
      <c r="A61" s="6" t="s">
        <v>119</v>
      </c>
      <c r="B61" s="2" t="s">
        <v>117</v>
      </c>
      <c r="C61" s="2" t="s">
        <v>18</v>
      </c>
      <c r="D61" s="2" t="s">
        <v>20</v>
      </c>
      <c r="E61" s="2">
        <v>5</v>
      </c>
      <c r="F61" s="2">
        <v>5</v>
      </c>
      <c r="G61" s="5"/>
    </row>
    <row r="62" spans="1:7" x14ac:dyDescent="0.25">
      <c r="A62" s="6" t="s">
        <v>166</v>
      </c>
      <c r="B62" s="2" t="s">
        <v>263</v>
      </c>
      <c r="C62" s="2" t="s">
        <v>18</v>
      </c>
      <c r="D62" s="2" t="s">
        <v>19</v>
      </c>
      <c r="E62" s="2">
        <v>34</v>
      </c>
      <c r="F62" s="2">
        <v>33</v>
      </c>
      <c r="G62" s="5"/>
    </row>
    <row r="63" spans="1:7" x14ac:dyDescent="0.25">
      <c r="A63" s="6" t="s">
        <v>81</v>
      </c>
      <c r="B63" s="2" t="s">
        <v>106</v>
      </c>
      <c r="C63" s="2" t="s">
        <v>18</v>
      </c>
      <c r="D63" s="2" t="s">
        <v>20</v>
      </c>
      <c r="E63" s="2">
        <v>9</v>
      </c>
      <c r="F63" s="2">
        <v>7</v>
      </c>
      <c r="G63" s="5"/>
    </row>
    <row r="64" spans="1:7" x14ac:dyDescent="0.25">
      <c r="A64" s="6" t="s">
        <v>143</v>
      </c>
      <c r="B64" s="2" t="s">
        <v>250</v>
      </c>
      <c r="C64" s="2" t="s">
        <v>18</v>
      </c>
      <c r="D64" s="2" t="s">
        <v>19</v>
      </c>
      <c r="E64" s="2">
        <v>1</v>
      </c>
      <c r="F64" s="2">
        <v>1</v>
      </c>
      <c r="G64" s="5"/>
    </row>
    <row r="65" spans="1:7" x14ac:dyDescent="0.25">
      <c r="A65" s="2" t="s">
        <v>169</v>
      </c>
      <c r="B65" s="2" t="s">
        <v>7</v>
      </c>
      <c r="C65" s="2" t="s">
        <v>18</v>
      </c>
      <c r="D65" s="2" t="s">
        <v>140</v>
      </c>
      <c r="E65" s="2">
        <v>12</v>
      </c>
      <c r="F65" s="2">
        <v>10</v>
      </c>
      <c r="G65" s="5"/>
    </row>
    <row r="66" spans="1:7" x14ac:dyDescent="0.25">
      <c r="A66" s="6" t="s">
        <v>132</v>
      </c>
      <c r="B66" s="2" t="s">
        <v>133</v>
      </c>
      <c r="C66" s="2" t="s">
        <v>18</v>
      </c>
      <c r="D66" s="2" t="s">
        <v>20</v>
      </c>
      <c r="E66" s="2">
        <v>1</v>
      </c>
      <c r="F66" s="2">
        <v>1</v>
      </c>
      <c r="G66" s="5"/>
    </row>
    <row r="67" spans="1:7" x14ac:dyDescent="0.25">
      <c r="A67" s="6" t="s">
        <v>168</v>
      </c>
      <c r="B67" s="2" t="s">
        <v>264</v>
      </c>
      <c r="C67" s="2" t="s">
        <v>18</v>
      </c>
      <c r="D67" s="2" t="s">
        <v>20</v>
      </c>
      <c r="E67" s="2">
        <v>1</v>
      </c>
      <c r="F67" s="2">
        <v>1</v>
      </c>
      <c r="G67" s="5"/>
    </row>
    <row r="68" spans="1:7" x14ac:dyDescent="0.25">
      <c r="A68" s="6" t="s">
        <v>73</v>
      </c>
      <c r="B68" s="2" t="s">
        <v>74</v>
      </c>
      <c r="C68" s="2" t="s">
        <v>18</v>
      </c>
      <c r="D68" s="2" t="s">
        <v>19</v>
      </c>
      <c r="E68" s="2">
        <v>1</v>
      </c>
      <c r="F68" s="2">
        <v>1</v>
      </c>
      <c r="G68" s="5"/>
    </row>
    <row r="69" spans="1:7" x14ac:dyDescent="0.25">
      <c r="A69" s="6" t="s">
        <v>145</v>
      </c>
      <c r="B69" s="2" t="s">
        <v>251</v>
      </c>
      <c r="C69" s="2" t="s">
        <v>18</v>
      </c>
      <c r="D69" s="2" t="s">
        <v>20</v>
      </c>
      <c r="E69" s="2">
        <v>3</v>
      </c>
      <c r="F69" s="2">
        <v>3</v>
      </c>
      <c r="G69" s="5"/>
    </row>
    <row r="70" spans="1:7" x14ac:dyDescent="0.25">
      <c r="A70" s="6" t="s">
        <v>115</v>
      </c>
      <c r="B70" s="2" t="s">
        <v>112</v>
      </c>
      <c r="C70" s="2" t="s">
        <v>18</v>
      </c>
      <c r="D70" s="2" t="s">
        <v>20</v>
      </c>
      <c r="E70" s="2">
        <v>1</v>
      </c>
      <c r="F70" s="2">
        <v>1</v>
      </c>
      <c r="G70" s="5"/>
    </row>
    <row r="71" spans="1:7" x14ac:dyDescent="0.25">
      <c r="A71" s="6" t="s">
        <v>83</v>
      </c>
      <c r="B71" s="2" t="s">
        <v>127</v>
      </c>
      <c r="C71" s="2" t="s">
        <v>18</v>
      </c>
      <c r="D71" s="2" t="s">
        <v>20</v>
      </c>
      <c r="E71" s="2">
        <v>1</v>
      </c>
      <c r="F71" s="2">
        <v>1</v>
      </c>
      <c r="G71" s="5"/>
    </row>
    <row r="72" spans="1:7" x14ac:dyDescent="0.25">
      <c r="A72" s="6" t="s">
        <v>124</v>
      </c>
      <c r="B72" s="2" t="s">
        <v>121</v>
      </c>
      <c r="C72" s="2" t="s">
        <v>18</v>
      </c>
      <c r="D72" s="2" t="s">
        <v>20</v>
      </c>
      <c r="E72" s="2">
        <v>1</v>
      </c>
      <c r="F72" s="2">
        <v>1</v>
      </c>
      <c r="G72" s="5"/>
    </row>
    <row r="73" spans="1:7" x14ac:dyDescent="0.25">
      <c r="A73" s="57" t="s">
        <v>54</v>
      </c>
      <c r="B73" s="58"/>
      <c r="C73" s="58"/>
      <c r="D73" s="58"/>
      <c r="E73" s="22">
        <v>530</v>
      </c>
      <c r="F73" s="22">
        <v>480</v>
      </c>
      <c r="G73" s="5"/>
    </row>
    <row r="74" spans="1:7" x14ac:dyDescent="0.25">
      <c r="G74" s="5"/>
    </row>
    <row r="75" spans="1:7" x14ac:dyDescent="0.25">
      <c r="G75" s="5"/>
    </row>
    <row r="76" spans="1:7" x14ac:dyDescent="0.25">
      <c r="G76" s="5"/>
    </row>
    <row r="77" spans="1:7" x14ac:dyDescent="0.25">
      <c r="G77" s="5"/>
    </row>
    <row r="78" spans="1:7" x14ac:dyDescent="0.25">
      <c r="G78" s="5"/>
    </row>
    <row r="79" spans="1:7" x14ac:dyDescent="0.25">
      <c r="G79" s="5"/>
    </row>
    <row r="80" spans="1:7" x14ac:dyDescent="0.25">
      <c r="G80" s="5"/>
    </row>
    <row r="81" spans="1:7" x14ac:dyDescent="0.25">
      <c r="G81" s="5"/>
    </row>
    <row r="82" spans="1:7" x14ac:dyDescent="0.25">
      <c r="G82" s="5"/>
    </row>
    <row r="83" spans="1:7" x14ac:dyDescent="0.25">
      <c r="G83" s="5"/>
    </row>
    <row r="84" spans="1:7" x14ac:dyDescent="0.25">
      <c r="G84" s="5"/>
    </row>
    <row r="85" spans="1:7" x14ac:dyDescent="0.25">
      <c r="G85" s="5"/>
    </row>
    <row r="86" spans="1:7" x14ac:dyDescent="0.25">
      <c r="G86" s="5"/>
    </row>
    <row r="87" spans="1:7" x14ac:dyDescent="0.25">
      <c r="G87" s="5"/>
    </row>
    <row r="88" spans="1:7" s="20" customFormat="1" x14ac:dyDescent="0.25">
      <c r="A88" s="15"/>
      <c r="B88" s="15"/>
      <c r="C88" s="15"/>
      <c r="D88" s="15"/>
      <c r="E88" s="15"/>
      <c r="F88" s="15"/>
      <c r="G88" s="7"/>
    </row>
  </sheetData>
  <sortState xmlns:xlrd2="http://schemas.microsoft.com/office/spreadsheetml/2017/richdata2" ref="A2:F72">
    <sortCondition ref="A57:A72"/>
  </sortState>
  <mergeCells count="1">
    <mergeCell ref="A73:D7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66AC-75B3-422E-9212-A86B71256C05}">
  <dimension ref="A1:E9"/>
  <sheetViews>
    <sheetView showGridLines="0" zoomScale="175" zoomScaleNormal="175" workbookViewId="0">
      <selection activeCell="A2" sqref="A1:E9"/>
    </sheetView>
  </sheetViews>
  <sheetFormatPr defaultColWidth="45" defaultRowHeight="15" x14ac:dyDescent="0.25"/>
  <cols>
    <col min="1" max="1" width="15" bestFit="1" customWidth="1"/>
    <col min="2" max="3" width="3.5703125" bestFit="1" customWidth="1"/>
    <col min="4" max="4" width="4" bestFit="1" customWidth="1"/>
    <col min="5" max="5" width="4" style="35" bestFit="1" customWidth="1"/>
  </cols>
  <sheetData>
    <row r="1" spans="1:5" ht="22.5" x14ac:dyDescent="0.25">
      <c r="A1" s="29" t="s">
        <v>293</v>
      </c>
      <c r="B1" s="29" t="s">
        <v>34</v>
      </c>
      <c r="C1" s="29" t="s">
        <v>36</v>
      </c>
      <c r="D1" s="29" t="s">
        <v>37</v>
      </c>
      <c r="E1" s="32" t="s">
        <v>38</v>
      </c>
    </row>
    <row r="2" spans="1:5" x14ac:dyDescent="0.25">
      <c r="A2" s="30">
        <v>1</v>
      </c>
      <c r="B2" s="30">
        <v>76</v>
      </c>
      <c r="C2" s="30">
        <v>25</v>
      </c>
      <c r="D2" s="33">
        <v>2.8914800000000001</v>
      </c>
      <c r="E2" s="33">
        <v>0.89829000000000003</v>
      </c>
    </row>
    <row r="3" spans="1:5" x14ac:dyDescent="0.25">
      <c r="A3" s="30">
        <v>3</v>
      </c>
      <c r="B3" s="30">
        <v>63</v>
      </c>
      <c r="C3" s="30">
        <v>19</v>
      </c>
      <c r="D3" s="33">
        <v>2.5833900000000001</v>
      </c>
      <c r="E3" s="33">
        <v>0.87738000000000005</v>
      </c>
    </row>
    <row r="4" spans="1:5" x14ac:dyDescent="0.25">
      <c r="A4" s="30">
        <v>4</v>
      </c>
      <c r="B4" s="30">
        <v>48</v>
      </c>
      <c r="C4" s="30">
        <v>21</v>
      </c>
      <c r="D4" s="33">
        <v>2.7949600000000001</v>
      </c>
      <c r="E4" s="33">
        <v>0.91803000000000001</v>
      </c>
    </row>
    <row r="5" spans="1:5" x14ac:dyDescent="0.25">
      <c r="A5" s="30">
        <v>5</v>
      </c>
      <c r="B5" s="30">
        <v>60</v>
      </c>
      <c r="C5" s="30">
        <v>30</v>
      </c>
      <c r="D5" s="33">
        <v>3.1727500000000002</v>
      </c>
      <c r="E5" s="33">
        <v>0.93283000000000005</v>
      </c>
    </row>
    <row r="6" spans="1:5" x14ac:dyDescent="0.25">
      <c r="A6" s="30">
        <v>6</v>
      </c>
      <c r="B6" s="30">
        <v>73</v>
      </c>
      <c r="C6" s="30">
        <v>25</v>
      </c>
      <c r="D6" s="33">
        <v>2.8113600000000001</v>
      </c>
      <c r="E6" s="33">
        <v>0.87339999999999995</v>
      </c>
    </row>
    <row r="7" spans="1:5" x14ac:dyDescent="0.25">
      <c r="A7" s="30">
        <v>8</v>
      </c>
      <c r="B7" s="30">
        <v>54</v>
      </c>
      <c r="C7" s="30">
        <v>29</v>
      </c>
      <c r="D7" s="33">
        <v>3.0773700000000002</v>
      </c>
      <c r="E7" s="33">
        <v>0.91390000000000005</v>
      </c>
    </row>
    <row r="8" spans="1:5" x14ac:dyDescent="0.25">
      <c r="A8" s="30">
        <v>9</v>
      </c>
      <c r="B8" s="30">
        <v>60</v>
      </c>
      <c r="C8" s="30">
        <v>20</v>
      </c>
      <c r="D8" s="33">
        <v>2.6279599999999999</v>
      </c>
      <c r="E8" s="33">
        <v>0.87724000000000002</v>
      </c>
    </row>
    <row r="9" spans="1:5" x14ac:dyDescent="0.25">
      <c r="A9" s="31" t="s">
        <v>67</v>
      </c>
      <c r="B9" s="31">
        <v>434</v>
      </c>
      <c r="C9" s="31">
        <v>70</v>
      </c>
      <c r="D9" s="34">
        <v>3.6170800000000001</v>
      </c>
      <c r="E9" s="34">
        <v>0.85138000000000003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3C99-6C49-42B7-90FE-8A9657CB9462}">
  <dimension ref="A1:T73"/>
  <sheetViews>
    <sheetView showGridLines="0" topLeftCell="J37" zoomScale="145" zoomScaleNormal="145" workbookViewId="0">
      <selection activeCell="S20" sqref="K12:S20"/>
    </sheetView>
  </sheetViews>
  <sheetFormatPr defaultColWidth="52.85546875" defaultRowHeight="15" x14ac:dyDescent="0.25"/>
  <cols>
    <col min="1" max="1" width="26.28515625" style="23" bestFit="1" customWidth="1"/>
    <col min="2" max="2" width="15.85546875" style="23" bestFit="1" customWidth="1"/>
    <col min="3" max="3" width="17.5703125" style="23" bestFit="1" customWidth="1"/>
    <col min="4" max="4" width="3.5703125" style="23" bestFit="1" customWidth="1"/>
    <col min="5" max="5" width="2.7109375" style="23" bestFit="1" customWidth="1"/>
    <col min="6" max="6" width="5.7109375" style="25" bestFit="1" customWidth="1"/>
    <col min="7" max="7" width="6.5703125" style="23" bestFit="1" customWidth="1"/>
    <col min="8" max="8" width="5.7109375" style="23" bestFit="1" customWidth="1"/>
    <col min="9" max="9" width="6.5703125" style="23" bestFit="1" customWidth="1"/>
    <col min="10" max="10" width="5.7109375" style="23" bestFit="1" customWidth="1"/>
    <col min="11" max="11" width="4.85546875" style="23" bestFit="1" customWidth="1"/>
    <col min="12" max="14" width="5.7109375" style="23" bestFit="1" customWidth="1"/>
    <col min="15" max="15" width="52.85546875" style="23"/>
    <col min="16" max="16" width="26.28515625" style="23" bestFit="1" customWidth="1"/>
    <col min="17" max="17" width="12.140625" style="23" bestFit="1" customWidth="1"/>
    <col min="18" max="18" width="13.42578125" style="23" bestFit="1" customWidth="1"/>
    <col min="19" max="19" width="13.85546875" style="23" bestFit="1" customWidth="1"/>
    <col min="20" max="20" width="5.42578125" style="23" bestFit="1" customWidth="1"/>
    <col min="21" max="16384" width="52.85546875" style="23"/>
  </cols>
  <sheetData>
    <row r="1" spans="1:20" x14ac:dyDescent="0.25">
      <c r="A1" s="1" t="s">
        <v>5</v>
      </c>
      <c r="B1" s="1" t="s">
        <v>51</v>
      </c>
      <c r="C1" s="1" t="s">
        <v>13</v>
      </c>
      <c r="D1" s="1" t="s">
        <v>34</v>
      </c>
      <c r="E1" s="1" t="s">
        <v>42</v>
      </c>
      <c r="F1" s="10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39</v>
      </c>
      <c r="N1" s="1" t="s">
        <v>50</v>
      </c>
      <c r="P1" s="1" t="s">
        <v>5</v>
      </c>
      <c r="Q1" s="1" t="s">
        <v>52</v>
      </c>
      <c r="R1" s="1" t="s">
        <v>68</v>
      </c>
      <c r="S1" s="1" t="s">
        <v>53</v>
      </c>
      <c r="T1" s="1" t="s">
        <v>50</v>
      </c>
    </row>
    <row r="2" spans="1:20" x14ac:dyDescent="0.25">
      <c r="A2" s="6" t="s">
        <v>149</v>
      </c>
      <c r="B2" s="2" t="s">
        <v>253</v>
      </c>
      <c r="C2" s="2" t="s">
        <v>17</v>
      </c>
      <c r="D2" s="2">
        <v>1</v>
      </c>
      <c r="E2" s="2">
        <v>1</v>
      </c>
      <c r="F2" s="9">
        <v>0.10706</v>
      </c>
      <c r="G2" s="3">
        <v>4.7618999999999998</v>
      </c>
      <c r="H2" s="3">
        <v>0.20832999999999999</v>
      </c>
      <c r="I2" s="3">
        <v>14.28571</v>
      </c>
      <c r="J2" s="3">
        <v>0.56818000000000002</v>
      </c>
      <c r="K2" s="3">
        <v>0.50978999999999997</v>
      </c>
      <c r="L2" s="3">
        <v>2.4824299999999999</v>
      </c>
      <c r="M2" s="3">
        <v>3.25895</v>
      </c>
      <c r="N2" s="3">
        <v>1.08632</v>
      </c>
      <c r="P2" s="6" t="s">
        <v>166</v>
      </c>
      <c r="Q2" s="3">
        <v>6.875</v>
      </c>
      <c r="R2" s="3">
        <v>3.40909</v>
      </c>
      <c r="S2" s="3">
        <v>16.105869999999999</v>
      </c>
      <c r="T2" s="3">
        <v>8.7966499999999996</v>
      </c>
    </row>
    <row r="3" spans="1:20" x14ac:dyDescent="0.25">
      <c r="A3" s="6" t="s">
        <v>205</v>
      </c>
      <c r="B3" s="2" t="s">
        <v>279</v>
      </c>
      <c r="C3" s="2" t="s">
        <v>3</v>
      </c>
      <c r="D3" s="2">
        <v>1</v>
      </c>
      <c r="E3" s="2">
        <v>1</v>
      </c>
      <c r="F3" s="9">
        <v>5.7999999999999996E-3</v>
      </c>
      <c r="G3" s="3">
        <v>4.7618999999999998</v>
      </c>
      <c r="H3" s="3">
        <v>0.20832999999999999</v>
      </c>
      <c r="I3" s="3">
        <v>14.28571</v>
      </c>
      <c r="J3" s="3">
        <v>0.56818000000000002</v>
      </c>
      <c r="K3" s="3">
        <v>2.76E-2</v>
      </c>
      <c r="L3" s="3">
        <v>0.13438</v>
      </c>
      <c r="M3" s="3">
        <v>0.91090000000000004</v>
      </c>
      <c r="N3" s="3">
        <v>0.30363000000000001</v>
      </c>
      <c r="P3" s="6" t="s">
        <v>4</v>
      </c>
      <c r="Q3" s="3">
        <v>9.5833300000000001</v>
      </c>
      <c r="R3" s="3">
        <v>3.9772699999999999</v>
      </c>
      <c r="S3" s="3">
        <v>7.0276399999999999</v>
      </c>
      <c r="T3" s="3">
        <v>6.8627500000000001</v>
      </c>
    </row>
    <row r="4" spans="1:20" x14ac:dyDescent="0.25">
      <c r="A4" s="6" t="s">
        <v>214</v>
      </c>
      <c r="B4" s="2" t="s">
        <v>284</v>
      </c>
      <c r="C4" s="2" t="s">
        <v>109</v>
      </c>
      <c r="D4" s="2">
        <v>5</v>
      </c>
      <c r="E4" s="2">
        <v>3</v>
      </c>
      <c r="F4" s="9">
        <v>2.0820000000000002E-2</v>
      </c>
      <c r="G4" s="3">
        <v>23.809519999999999</v>
      </c>
      <c r="H4" s="3">
        <v>1.0416700000000001</v>
      </c>
      <c r="I4" s="3">
        <v>42.857140000000001</v>
      </c>
      <c r="J4" s="3">
        <v>1.70455</v>
      </c>
      <c r="K4" s="3">
        <v>9.9140000000000006E-2</v>
      </c>
      <c r="L4" s="3">
        <v>0.48277999999999999</v>
      </c>
      <c r="M4" s="3">
        <v>3.2290000000000001</v>
      </c>
      <c r="N4" s="3">
        <v>1.07633</v>
      </c>
      <c r="P4" s="6" t="s">
        <v>192</v>
      </c>
      <c r="Q4" s="3">
        <v>9.375</v>
      </c>
      <c r="R4" s="3">
        <v>2.84091</v>
      </c>
      <c r="S4" s="3">
        <v>5.6592500000000001</v>
      </c>
      <c r="T4" s="3">
        <v>5.9583899999999996</v>
      </c>
    </row>
    <row r="5" spans="1:20" x14ac:dyDescent="0.25">
      <c r="A5" s="6" t="s">
        <v>159</v>
      </c>
      <c r="B5" s="2" t="s">
        <v>259</v>
      </c>
      <c r="C5" s="2" t="s">
        <v>21</v>
      </c>
      <c r="D5" s="2">
        <v>4</v>
      </c>
      <c r="E5" s="2">
        <v>2</v>
      </c>
      <c r="F5" s="9">
        <v>3.3770000000000001E-2</v>
      </c>
      <c r="G5" s="3">
        <v>19.047619999999998</v>
      </c>
      <c r="H5" s="3">
        <v>0.83333000000000002</v>
      </c>
      <c r="I5" s="3">
        <v>28.571429999999999</v>
      </c>
      <c r="J5" s="3">
        <v>1.13636</v>
      </c>
      <c r="K5" s="3">
        <v>0.16078999999999999</v>
      </c>
      <c r="L5" s="3">
        <v>0.78298000000000001</v>
      </c>
      <c r="M5" s="3">
        <v>2.7526799999999998</v>
      </c>
      <c r="N5" s="3">
        <v>0.91756000000000004</v>
      </c>
      <c r="P5" s="6" t="s">
        <v>175</v>
      </c>
      <c r="Q5" s="3">
        <v>5.2083300000000001</v>
      </c>
      <c r="R5" s="3">
        <v>3.40909</v>
      </c>
      <c r="S5" s="3">
        <v>7.3528099999999998</v>
      </c>
      <c r="T5" s="3">
        <v>5.32341</v>
      </c>
    </row>
    <row r="6" spans="1:20" x14ac:dyDescent="0.25">
      <c r="A6" s="6" t="s">
        <v>174</v>
      </c>
      <c r="B6" s="2" t="s">
        <v>266</v>
      </c>
      <c r="C6" s="2" t="s">
        <v>27</v>
      </c>
      <c r="D6" s="2">
        <v>3</v>
      </c>
      <c r="E6" s="2">
        <v>3</v>
      </c>
      <c r="F6" s="9">
        <v>4.6440000000000002E-2</v>
      </c>
      <c r="G6" s="3">
        <v>14.28571</v>
      </c>
      <c r="H6" s="3">
        <v>0.625</v>
      </c>
      <c r="I6" s="3">
        <v>42.857140000000001</v>
      </c>
      <c r="J6" s="3">
        <v>1.70455</v>
      </c>
      <c r="K6" s="3">
        <v>0.22116</v>
      </c>
      <c r="L6" s="3">
        <v>1.0769299999999999</v>
      </c>
      <c r="M6" s="3">
        <v>3.4064800000000002</v>
      </c>
      <c r="N6" s="3">
        <v>1.1354900000000001</v>
      </c>
      <c r="P6" s="6" t="s">
        <v>182</v>
      </c>
      <c r="Q6" s="3">
        <v>4.1666699999999999</v>
      </c>
      <c r="R6" s="3">
        <v>2.84091</v>
      </c>
      <c r="S6" s="3">
        <v>6.2903500000000001</v>
      </c>
      <c r="T6" s="3">
        <v>4.4326400000000001</v>
      </c>
    </row>
    <row r="7" spans="1:20" x14ac:dyDescent="0.25">
      <c r="A7" s="6" t="s">
        <v>147</v>
      </c>
      <c r="B7" s="2" t="s">
        <v>252</v>
      </c>
      <c r="C7" s="2" t="s">
        <v>22</v>
      </c>
      <c r="D7" s="2">
        <v>10</v>
      </c>
      <c r="E7" s="2">
        <v>5</v>
      </c>
      <c r="F7" s="9">
        <v>0.27066000000000001</v>
      </c>
      <c r="G7" s="3">
        <v>47.619050000000001</v>
      </c>
      <c r="H7" s="3">
        <v>2.0833300000000001</v>
      </c>
      <c r="I7" s="3">
        <v>71.428569999999993</v>
      </c>
      <c r="J7" s="3">
        <v>2.84091</v>
      </c>
      <c r="K7" s="3">
        <v>1.2888299999999999</v>
      </c>
      <c r="L7" s="3">
        <v>6.27597</v>
      </c>
      <c r="M7" s="3">
        <v>11.20021</v>
      </c>
      <c r="N7" s="3">
        <v>3.7334000000000001</v>
      </c>
      <c r="P7" s="6" t="s">
        <v>147</v>
      </c>
      <c r="Q7" s="3">
        <v>2.0833300000000001</v>
      </c>
      <c r="R7" s="3">
        <v>2.84091</v>
      </c>
      <c r="S7" s="3">
        <v>6.27597</v>
      </c>
      <c r="T7" s="3">
        <v>3.7334000000000001</v>
      </c>
    </row>
    <row r="8" spans="1:20" x14ac:dyDescent="0.25">
      <c r="A8" s="6" t="s">
        <v>1</v>
      </c>
      <c r="B8" s="2" t="s">
        <v>70</v>
      </c>
      <c r="C8" s="2" t="s">
        <v>22</v>
      </c>
      <c r="D8" s="2">
        <v>5</v>
      </c>
      <c r="E8" s="2">
        <v>3</v>
      </c>
      <c r="F8" s="9">
        <v>4.5469999999999997E-2</v>
      </c>
      <c r="G8" s="3">
        <v>23.809519999999999</v>
      </c>
      <c r="H8" s="3">
        <v>1.0416700000000001</v>
      </c>
      <c r="I8" s="3">
        <v>42.857140000000001</v>
      </c>
      <c r="J8" s="3">
        <v>1.70455</v>
      </c>
      <c r="K8" s="3">
        <v>0.21651999999999999</v>
      </c>
      <c r="L8" s="3">
        <v>1.05437</v>
      </c>
      <c r="M8" s="3">
        <v>3.8005800000000001</v>
      </c>
      <c r="N8" s="3">
        <v>1.2668600000000001</v>
      </c>
      <c r="P8" s="6" t="s">
        <v>193</v>
      </c>
      <c r="Q8" s="3">
        <v>4.7916699999999999</v>
      </c>
      <c r="R8" s="3">
        <v>3.9772699999999999</v>
      </c>
      <c r="S8" s="3">
        <v>2.2855699999999999</v>
      </c>
      <c r="T8" s="3">
        <v>3.6848399999999999</v>
      </c>
    </row>
    <row r="9" spans="1:20" x14ac:dyDescent="0.25">
      <c r="A9" s="6" t="s">
        <v>155</v>
      </c>
      <c r="B9" s="2" t="s">
        <v>257</v>
      </c>
      <c r="C9" s="2" t="s">
        <v>28</v>
      </c>
      <c r="D9" s="2">
        <v>18</v>
      </c>
      <c r="E9" s="2">
        <v>6</v>
      </c>
      <c r="F9" s="9">
        <v>6.8279999999999993E-2</v>
      </c>
      <c r="G9" s="3">
        <v>85.714290000000005</v>
      </c>
      <c r="H9" s="3">
        <v>3.75</v>
      </c>
      <c r="I9" s="3">
        <v>85.714290000000005</v>
      </c>
      <c r="J9" s="3">
        <v>3.40909</v>
      </c>
      <c r="K9" s="3">
        <v>0.32513999999999998</v>
      </c>
      <c r="L9" s="3">
        <v>1.58328</v>
      </c>
      <c r="M9" s="3">
        <v>8.7423699999999993</v>
      </c>
      <c r="N9" s="3">
        <v>2.91412</v>
      </c>
      <c r="P9" s="6" t="s">
        <v>93</v>
      </c>
      <c r="Q9" s="3">
        <v>3.75</v>
      </c>
      <c r="R9" s="3">
        <v>2.84091</v>
      </c>
      <c r="S9" s="3">
        <v>4.0702999999999996</v>
      </c>
      <c r="T9" s="3">
        <v>3.5537399999999999</v>
      </c>
    </row>
    <row r="10" spans="1:20" x14ac:dyDescent="0.25">
      <c r="A10" s="6" t="s">
        <v>160</v>
      </c>
      <c r="B10" s="2" t="s">
        <v>260</v>
      </c>
      <c r="C10" s="2" t="s">
        <v>21</v>
      </c>
      <c r="D10" s="2">
        <v>6</v>
      </c>
      <c r="E10" s="2">
        <v>2</v>
      </c>
      <c r="F10" s="9">
        <v>2.5409999999999999E-2</v>
      </c>
      <c r="G10" s="3">
        <v>28.571429999999999</v>
      </c>
      <c r="H10" s="3">
        <v>1.25</v>
      </c>
      <c r="I10" s="3">
        <v>28.571429999999999</v>
      </c>
      <c r="J10" s="3">
        <v>1.13636</v>
      </c>
      <c r="K10" s="3">
        <v>0.121</v>
      </c>
      <c r="L10" s="3">
        <v>0.58921999999999997</v>
      </c>
      <c r="M10" s="3">
        <v>2.97559</v>
      </c>
      <c r="N10" s="3">
        <v>0.99185999999999996</v>
      </c>
      <c r="P10" s="6" t="s">
        <v>155</v>
      </c>
      <c r="Q10" s="3">
        <v>3.75</v>
      </c>
      <c r="R10" s="3">
        <v>3.40909</v>
      </c>
      <c r="S10" s="3">
        <v>1.58328</v>
      </c>
      <c r="T10" s="3">
        <v>2.91412</v>
      </c>
    </row>
    <row r="11" spans="1:20" x14ac:dyDescent="0.25">
      <c r="A11" s="6" t="s">
        <v>186</v>
      </c>
      <c r="B11" s="2" t="s">
        <v>272</v>
      </c>
      <c r="C11" s="2" t="s">
        <v>25</v>
      </c>
      <c r="D11" s="2">
        <v>15</v>
      </c>
      <c r="E11" s="2">
        <v>5</v>
      </c>
      <c r="F11" s="9">
        <v>8.1920000000000007E-2</v>
      </c>
      <c r="G11" s="3">
        <v>71.428569999999993</v>
      </c>
      <c r="H11" s="3">
        <v>3.125</v>
      </c>
      <c r="I11" s="3">
        <v>71.428569999999993</v>
      </c>
      <c r="J11" s="3">
        <v>2.84091</v>
      </c>
      <c r="K11" s="3">
        <v>0.3901</v>
      </c>
      <c r="L11" s="3">
        <v>1.8996</v>
      </c>
      <c r="M11" s="3">
        <v>7.8655099999999996</v>
      </c>
      <c r="N11" s="3">
        <v>2.6218400000000002</v>
      </c>
      <c r="P11" s="6" t="s">
        <v>216</v>
      </c>
      <c r="Q11" s="3">
        <v>2.9166699999999999</v>
      </c>
      <c r="R11" s="3">
        <v>2.84091</v>
      </c>
      <c r="S11" s="3">
        <v>2.7574299999999998</v>
      </c>
      <c r="T11" s="3">
        <v>2.83833</v>
      </c>
    </row>
    <row r="12" spans="1:20" x14ac:dyDescent="0.25">
      <c r="A12" s="6" t="s">
        <v>180</v>
      </c>
      <c r="B12" s="2" t="s">
        <v>269</v>
      </c>
      <c r="C12" s="2" t="s">
        <v>24</v>
      </c>
      <c r="D12" s="2">
        <v>2</v>
      </c>
      <c r="E12" s="2">
        <v>2</v>
      </c>
      <c r="F12" s="9">
        <v>4.8099999999999997E-2</v>
      </c>
      <c r="G12" s="3">
        <v>9.5238099999999992</v>
      </c>
      <c r="H12" s="3">
        <v>0.41666999999999998</v>
      </c>
      <c r="I12" s="3">
        <v>28.571429999999999</v>
      </c>
      <c r="J12" s="3">
        <v>1.13636</v>
      </c>
      <c r="K12" s="3">
        <v>0.22903999999999999</v>
      </c>
      <c r="L12" s="3">
        <v>1.1153200000000001</v>
      </c>
      <c r="M12" s="3">
        <v>2.6683500000000002</v>
      </c>
      <c r="N12" s="3">
        <v>0.88944999999999996</v>
      </c>
      <c r="P12" s="6" t="s">
        <v>2</v>
      </c>
      <c r="Q12" s="3">
        <v>4.375</v>
      </c>
      <c r="R12" s="3">
        <v>2.2727300000000001</v>
      </c>
      <c r="S12" s="3">
        <v>1.7623599999999999</v>
      </c>
      <c r="T12" s="3">
        <v>2.8033600000000001</v>
      </c>
    </row>
    <row r="13" spans="1:20" x14ac:dyDescent="0.25">
      <c r="A13" s="6" t="s">
        <v>188</v>
      </c>
      <c r="B13" s="2" t="s">
        <v>273</v>
      </c>
      <c r="C13" s="2" t="s">
        <v>25</v>
      </c>
      <c r="D13" s="2">
        <v>2</v>
      </c>
      <c r="E13" s="2">
        <v>1</v>
      </c>
      <c r="F13" s="9">
        <v>5.5999999999999999E-3</v>
      </c>
      <c r="G13" s="3">
        <v>9.5238099999999992</v>
      </c>
      <c r="H13" s="3">
        <v>0.41666999999999998</v>
      </c>
      <c r="I13" s="3">
        <v>14.28571</v>
      </c>
      <c r="J13" s="3">
        <v>0.56818000000000002</v>
      </c>
      <c r="K13" s="3">
        <v>2.666E-2</v>
      </c>
      <c r="L13" s="3">
        <v>0.12984000000000001</v>
      </c>
      <c r="M13" s="3">
        <v>1.11469</v>
      </c>
      <c r="N13" s="3">
        <v>0.37156</v>
      </c>
      <c r="P13" s="6" t="s">
        <v>84</v>
      </c>
      <c r="Q13" s="3">
        <v>2.5</v>
      </c>
      <c r="R13" s="3">
        <v>3.9772699999999999</v>
      </c>
      <c r="S13" s="3">
        <v>1.6070500000000001</v>
      </c>
      <c r="T13" s="3">
        <v>2.6947700000000001</v>
      </c>
    </row>
    <row r="14" spans="1:20" x14ac:dyDescent="0.25">
      <c r="A14" s="6" t="s">
        <v>84</v>
      </c>
      <c r="B14" s="2" t="s">
        <v>104</v>
      </c>
      <c r="C14" s="2" t="s">
        <v>26</v>
      </c>
      <c r="D14" s="2">
        <v>12</v>
      </c>
      <c r="E14" s="2">
        <v>7</v>
      </c>
      <c r="F14" s="9">
        <v>6.9309999999999997E-2</v>
      </c>
      <c r="G14" s="3">
        <v>57.142859999999999</v>
      </c>
      <c r="H14" s="3">
        <v>2.5</v>
      </c>
      <c r="I14" s="3">
        <v>100</v>
      </c>
      <c r="J14" s="3">
        <v>3.9772699999999999</v>
      </c>
      <c r="K14" s="3">
        <v>0.33001999999999998</v>
      </c>
      <c r="L14" s="3">
        <v>1.6070500000000001</v>
      </c>
      <c r="M14" s="3">
        <v>8.08432</v>
      </c>
      <c r="N14" s="3">
        <v>2.6947700000000001</v>
      </c>
      <c r="P14" s="6" t="s">
        <v>186</v>
      </c>
      <c r="Q14" s="3">
        <v>3.125</v>
      </c>
      <c r="R14" s="3">
        <v>2.84091</v>
      </c>
      <c r="S14" s="3">
        <v>1.8996</v>
      </c>
      <c r="T14" s="3">
        <v>2.6218400000000002</v>
      </c>
    </row>
    <row r="15" spans="1:20" x14ac:dyDescent="0.25">
      <c r="A15" s="6" t="s">
        <v>75</v>
      </c>
      <c r="B15" s="2" t="s">
        <v>76</v>
      </c>
      <c r="C15" s="2" t="s">
        <v>26</v>
      </c>
      <c r="D15" s="2">
        <v>1</v>
      </c>
      <c r="E15" s="2">
        <v>1</v>
      </c>
      <c r="F15" s="9">
        <v>2.2699999999999999E-3</v>
      </c>
      <c r="G15" s="3">
        <v>4.7618999999999998</v>
      </c>
      <c r="H15" s="3">
        <v>0.20832999999999999</v>
      </c>
      <c r="I15" s="3">
        <v>14.28571</v>
      </c>
      <c r="J15" s="3">
        <v>0.56818000000000002</v>
      </c>
      <c r="K15" s="3">
        <v>1.0829999999999999E-2</v>
      </c>
      <c r="L15" s="3">
        <v>5.271E-2</v>
      </c>
      <c r="M15" s="3">
        <v>0.82923000000000002</v>
      </c>
      <c r="N15" s="3">
        <v>0.27640999999999999</v>
      </c>
    </row>
    <row r="16" spans="1:20" x14ac:dyDescent="0.25">
      <c r="A16" s="6" t="s">
        <v>99</v>
      </c>
      <c r="B16" s="2" t="s">
        <v>97</v>
      </c>
      <c r="C16" s="2" t="s">
        <v>86</v>
      </c>
      <c r="D16" s="2">
        <v>3</v>
      </c>
      <c r="E16" s="2">
        <v>1</v>
      </c>
      <c r="F16" s="9">
        <v>2.4049999999999998E-2</v>
      </c>
      <c r="G16" s="3">
        <v>14.28571</v>
      </c>
      <c r="H16" s="3">
        <v>0.625</v>
      </c>
      <c r="I16" s="3">
        <v>14.28571</v>
      </c>
      <c r="J16" s="3">
        <v>0.56818000000000002</v>
      </c>
      <c r="K16" s="3">
        <v>0.11453000000000001</v>
      </c>
      <c r="L16" s="3">
        <v>0.55769000000000002</v>
      </c>
      <c r="M16" s="3">
        <v>1.75088</v>
      </c>
      <c r="N16" s="3">
        <v>0.58362999999999998</v>
      </c>
    </row>
    <row r="17" spans="1:14" x14ac:dyDescent="0.25">
      <c r="A17" s="6" t="s">
        <v>249</v>
      </c>
      <c r="B17" s="2" t="s">
        <v>7</v>
      </c>
      <c r="C17" s="2" t="s">
        <v>204</v>
      </c>
      <c r="D17" s="2">
        <v>7</v>
      </c>
      <c r="E17" s="2">
        <v>2</v>
      </c>
      <c r="F17" s="9">
        <v>2.1219999999999999E-2</v>
      </c>
      <c r="G17" s="3">
        <v>33.333329999999997</v>
      </c>
      <c r="H17" s="3">
        <v>1.4583299999999999</v>
      </c>
      <c r="I17" s="3">
        <v>28.571429999999999</v>
      </c>
      <c r="J17" s="3">
        <v>1.13636</v>
      </c>
      <c r="K17" s="3">
        <v>0.10102999999999999</v>
      </c>
      <c r="L17" s="3">
        <v>0.49193999999999999</v>
      </c>
      <c r="M17" s="3">
        <v>3.0866400000000001</v>
      </c>
      <c r="N17" s="3">
        <v>1.02888</v>
      </c>
    </row>
    <row r="18" spans="1:14" x14ac:dyDescent="0.25">
      <c r="A18" s="6" t="s">
        <v>96</v>
      </c>
      <c r="B18" s="2" t="s">
        <v>94</v>
      </c>
      <c r="C18" s="2" t="s">
        <v>21</v>
      </c>
      <c r="D18" s="2">
        <v>8</v>
      </c>
      <c r="E18" s="2">
        <v>3</v>
      </c>
      <c r="F18" s="9">
        <v>5.0810000000000001E-2</v>
      </c>
      <c r="G18" s="3">
        <v>38.095239999999997</v>
      </c>
      <c r="H18" s="3">
        <v>1.6666700000000001</v>
      </c>
      <c r="I18" s="3">
        <v>42.857140000000001</v>
      </c>
      <c r="J18" s="3">
        <v>1.70455</v>
      </c>
      <c r="K18" s="3">
        <v>0.24193999999999999</v>
      </c>
      <c r="L18" s="3">
        <v>1.17811</v>
      </c>
      <c r="M18" s="3">
        <v>4.5493199999999998</v>
      </c>
      <c r="N18" s="3">
        <v>1.51644</v>
      </c>
    </row>
    <row r="19" spans="1:14" x14ac:dyDescent="0.25">
      <c r="A19" s="6" t="s">
        <v>152</v>
      </c>
      <c r="B19" s="2" t="s">
        <v>255</v>
      </c>
      <c r="C19" s="2" t="s">
        <v>131</v>
      </c>
      <c r="D19" s="2">
        <v>1</v>
      </c>
      <c r="E19" s="2">
        <v>1</v>
      </c>
      <c r="F19" s="9">
        <v>2.4969999999999999E-2</v>
      </c>
      <c r="G19" s="3">
        <v>4.7618999999999998</v>
      </c>
      <c r="H19" s="3">
        <v>0.20832999999999999</v>
      </c>
      <c r="I19" s="3">
        <v>14.28571</v>
      </c>
      <c r="J19" s="3">
        <v>0.56818000000000002</v>
      </c>
      <c r="K19" s="3">
        <v>0.11890000000000001</v>
      </c>
      <c r="L19" s="3">
        <v>0.57896999999999998</v>
      </c>
      <c r="M19" s="3">
        <v>1.3554900000000001</v>
      </c>
      <c r="N19" s="3">
        <v>0.45183000000000001</v>
      </c>
    </row>
    <row r="20" spans="1:14" x14ac:dyDescent="0.25">
      <c r="A20" s="6" t="s">
        <v>207</v>
      </c>
      <c r="B20" s="2" t="s">
        <v>280</v>
      </c>
      <c r="C20" s="2" t="s">
        <v>3</v>
      </c>
      <c r="D20" s="2">
        <v>1</v>
      </c>
      <c r="E20" s="2">
        <v>1</v>
      </c>
      <c r="F20" s="9">
        <v>1.21E-2</v>
      </c>
      <c r="G20" s="3">
        <v>4.7618999999999998</v>
      </c>
      <c r="H20" s="3">
        <v>0.20832999999999999</v>
      </c>
      <c r="I20" s="3">
        <v>14.28571</v>
      </c>
      <c r="J20" s="3">
        <v>0.56818000000000002</v>
      </c>
      <c r="K20" s="3">
        <v>5.7599999999999998E-2</v>
      </c>
      <c r="L20" s="3">
        <v>0.28048000000000001</v>
      </c>
      <c r="M20" s="3">
        <v>1.0569900000000001</v>
      </c>
      <c r="N20" s="3">
        <v>0.35232999999999998</v>
      </c>
    </row>
    <row r="21" spans="1:14" x14ac:dyDescent="0.25">
      <c r="A21" s="6" t="s">
        <v>157</v>
      </c>
      <c r="B21" s="2" t="s">
        <v>258</v>
      </c>
      <c r="C21" s="2" t="s">
        <v>28</v>
      </c>
      <c r="D21" s="2">
        <v>1</v>
      </c>
      <c r="E21" s="2">
        <v>1</v>
      </c>
      <c r="F21" s="9">
        <v>1.796E-2</v>
      </c>
      <c r="G21" s="3">
        <v>4.7618999999999998</v>
      </c>
      <c r="H21" s="3">
        <v>0.20832999999999999</v>
      </c>
      <c r="I21" s="3">
        <v>14.28571</v>
      </c>
      <c r="J21" s="3">
        <v>0.56818000000000002</v>
      </c>
      <c r="K21" s="3">
        <v>8.5500000000000007E-2</v>
      </c>
      <c r="L21" s="3">
        <v>0.41635</v>
      </c>
      <c r="M21" s="3">
        <v>1.19286</v>
      </c>
      <c r="N21" s="3">
        <v>0.39761999999999997</v>
      </c>
    </row>
    <row r="22" spans="1:14" x14ac:dyDescent="0.25">
      <c r="A22" s="6" t="s">
        <v>71</v>
      </c>
      <c r="B22" s="2" t="s">
        <v>72</v>
      </c>
      <c r="C22" s="2" t="s">
        <v>28</v>
      </c>
      <c r="D22" s="2">
        <v>1</v>
      </c>
      <c r="E22" s="2">
        <v>1</v>
      </c>
      <c r="F22" s="9">
        <v>2.0300000000000001E-3</v>
      </c>
      <c r="G22" s="3">
        <v>4.7618999999999998</v>
      </c>
      <c r="H22" s="3">
        <v>0.20832999999999999</v>
      </c>
      <c r="I22" s="3">
        <v>14.28571</v>
      </c>
      <c r="J22" s="3">
        <v>0.56818000000000002</v>
      </c>
      <c r="K22" s="3">
        <v>9.6900000000000007E-3</v>
      </c>
      <c r="L22" s="3">
        <v>4.718E-2</v>
      </c>
      <c r="M22" s="3">
        <v>0.82369999999999999</v>
      </c>
      <c r="N22" s="3">
        <v>0.27456999999999998</v>
      </c>
    </row>
    <row r="23" spans="1:14" x14ac:dyDescent="0.25">
      <c r="A23" s="6" t="s">
        <v>216</v>
      </c>
      <c r="B23" s="2" t="s">
        <v>285</v>
      </c>
      <c r="C23" s="2" t="s">
        <v>109</v>
      </c>
      <c r="D23" s="2">
        <v>14</v>
      </c>
      <c r="E23" s="2">
        <v>5</v>
      </c>
      <c r="F23" s="9">
        <v>0.11892</v>
      </c>
      <c r="G23" s="3">
        <v>66.666669999999996</v>
      </c>
      <c r="H23" s="3">
        <v>2.9166699999999999</v>
      </c>
      <c r="I23" s="3">
        <v>71.428569999999993</v>
      </c>
      <c r="J23" s="3">
        <v>2.84091</v>
      </c>
      <c r="K23" s="3">
        <v>0.56627000000000005</v>
      </c>
      <c r="L23" s="3">
        <v>2.7574299999999998</v>
      </c>
      <c r="M23" s="3">
        <v>8.5150000000000006</v>
      </c>
      <c r="N23" s="3">
        <v>2.83833</v>
      </c>
    </row>
    <row r="24" spans="1:14" x14ac:dyDescent="0.25">
      <c r="A24" s="6" t="s">
        <v>162</v>
      </c>
      <c r="B24" s="2" t="s">
        <v>7</v>
      </c>
      <c r="C24" s="2" t="s">
        <v>21</v>
      </c>
      <c r="D24" s="2">
        <v>11</v>
      </c>
      <c r="E24" s="2">
        <v>3</v>
      </c>
      <c r="F24" s="9">
        <v>6.9800000000000001E-2</v>
      </c>
      <c r="G24" s="3">
        <v>52.380949999999999</v>
      </c>
      <c r="H24" s="3">
        <v>2.2916699999999999</v>
      </c>
      <c r="I24" s="3">
        <v>42.857140000000001</v>
      </c>
      <c r="J24" s="3">
        <v>1.70455</v>
      </c>
      <c r="K24" s="3">
        <v>0.33235999999999999</v>
      </c>
      <c r="L24" s="3">
        <v>1.61842</v>
      </c>
      <c r="M24" s="3">
        <v>5.61463</v>
      </c>
      <c r="N24" s="3">
        <v>1.87154</v>
      </c>
    </row>
    <row r="25" spans="1:14" x14ac:dyDescent="0.25">
      <c r="A25" s="6" t="s">
        <v>211</v>
      </c>
      <c r="B25" s="2" t="s">
        <v>282</v>
      </c>
      <c r="C25" s="2" t="s">
        <v>122</v>
      </c>
      <c r="D25" s="2">
        <v>2</v>
      </c>
      <c r="E25" s="2">
        <v>1</v>
      </c>
      <c r="F25" s="9">
        <v>1.21E-2</v>
      </c>
      <c r="G25" s="3">
        <v>9.5238099999999992</v>
      </c>
      <c r="H25" s="3">
        <v>0.41666999999999998</v>
      </c>
      <c r="I25" s="3">
        <v>14.28571</v>
      </c>
      <c r="J25" s="3">
        <v>0.56818000000000002</v>
      </c>
      <c r="K25" s="3">
        <v>5.7610000000000001E-2</v>
      </c>
      <c r="L25" s="3">
        <v>0.28054000000000001</v>
      </c>
      <c r="M25" s="3">
        <v>1.26539</v>
      </c>
      <c r="N25" s="3">
        <v>0.42180000000000001</v>
      </c>
    </row>
    <row r="26" spans="1:14" x14ac:dyDescent="0.25">
      <c r="A26" s="6" t="s">
        <v>154</v>
      </c>
      <c r="B26" s="2" t="s">
        <v>256</v>
      </c>
      <c r="C26" s="2" t="s">
        <v>153</v>
      </c>
      <c r="D26" s="2">
        <v>1</v>
      </c>
      <c r="E26" s="2">
        <v>1</v>
      </c>
      <c r="F26" s="9">
        <v>5.47E-3</v>
      </c>
      <c r="G26" s="3">
        <v>4.7618999999999998</v>
      </c>
      <c r="H26" s="3">
        <v>0.20832999999999999</v>
      </c>
      <c r="I26" s="3">
        <v>14.28571</v>
      </c>
      <c r="J26" s="3">
        <v>0.56818000000000002</v>
      </c>
      <c r="K26" s="3">
        <v>2.6030000000000001E-2</v>
      </c>
      <c r="L26" s="3">
        <v>0.12673000000000001</v>
      </c>
      <c r="M26" s="3">
        <v>0.90325</v>
      </c>
      <c r="N26" s="3">
        <v>0.30108000000000001</v>
      </c>
    </row>
    <row r="27" spans="1:14" x14ac:dyDescent="0.25">
      <c r="A27" s="6" t="s">
        <v>190</v>
      </c>
      <c r="B27" s="2" t="s">
        <v>274</v>
      </c>
      <c r="C27" s="2" t="s">
        <v>25</v>
      </c>
      <c r="D27" s="2">
        <v>6</v>
      </c>
      <c r="E27" s="2">
        <v>2</v>
      </c>
      <c r="F27" s="9">
        <v>0.11372</v>
      </c>
      <c r="G27" s="3">
        <v>28.571429999999999</v>
      </c>
      <c r="H27" s="3">
        <v>1.25</v>
      </c>
      <c r="I27" s="3">
        <v>28.571429999999999</v>
      </c>
      <c r="J27" s="3">
        <v>1.13636</v>
      </c>
      <c r="K27" s="3">
        <v>0.54151000000000005</v>
      </c>
      <c r="L27" s="3">
        <v>2.6368999999999998</v>
      </c>
      <c r="M27" s="3">
        <v>5.0232700000000001</v>
      </c>
      <c r="N27" s="3">
        <v>1.67442</v>
      </c>
    </row>
    <row r="28" spans="1:14" x14ac:dyDescent="0.25">
      <c r="A28" s="6" t="s">
        <v>191</v>
      </c>
      <c r="B28" s="2" t="s">
        <v>275</v>
      </c>
      <c r="C28" s="2" t="s">
        <v>25</v>
      </c>
      <c r="D28" s="2">
        <v>1</v>
      </c>
      <c r="E28" s="2">
        <v>1</v>
      </c>
      <c r="F28" s="9">
        <v>2.2200000000000002E-3</v>
      </c>
      <c r="G28" s="3">
        <v>4.7618999999999998</v>
      </c>
      <c r="H28" s="3">
        <v>0.20832999999999999</v>
      </c>
      <c r="I28" s="3">
        <v>14.28571</v>
      </c>
      <c r="J28" s="3">
        <v>0.56818000000000002</v>
      </c>
      <c r="K28" s="3">
        <v>1.059E-2</v>
      </c>
      <c r="L28" s="3">
        <v>5.1540000000000002E-2</v>
      </c>
      <c r="M28" s="3">
        <v>0.82806000000000002</v>
      </c>
      <c r="N28" s="3">
        <v>0.27601999999999999</v>
      </c>
    </row>
    <row r="29" spans="1:14" x14ac:dyDescent="0.25">
      <c r="A29" s="6" t="s">
        <v>192</v>
      </c>
      <c r="B29" s="2" t="s">
        <v>276</v>
      </c>
      <c r="C29" s="2" t="s">
        <v>25</v>
      </c>
      <c r="D29" s="2">
        <v>45</v>
      </c>
      <c r="E29" s="2">
        <v>5</v>
      </c>
      <c r="F29" s="9">
        <v>0.24406</v>
      </c>
      <c r="G29" s="3">
        <v>214.28570999999999</v>
      </c>
      <c r="H29" s="3">
        <v>9.375</v>
      </c>
      <c r="I29" s="3">
        <v>71.428569999999993</v>
      </c>
      <c r="J29" s="3">
        <v>2.84091</v>
      </c>
      <c r="K29" s="3">
        <v>1.1621900000000001</v>
      </c>
      <c r="L29" s="3">
        <v>5.6592500000000001</v>
      </c>
      <c r="M29" s="3">
        <v>17.875160000000001</v>
      </c>
      <c r="N29" s="3">
        <v>5.9583899999999996</v>
      </c>
    </row>
    <row r="30" spans="1:14" x14ac:dyDescent="0.25">
      <c r="A30" s="6" t="s">
        <v>90</v>
      </c>
      <c r="B30" s="2" t="s">
        <v>88</v>
      </c>
      <c r="C30" s="2" t="s">
        <v>22</v>
      </c>
      <c r="D30" s="2">
        <v>7</v>
      </c>
      <c r="E30" s="2">
        <v>3</v>
      </c>
      <c r="F30" s="9">
        <v>3.2559999999999999E-2</v>
      </c>
      <c r="G30" s="3">
        <v>33.333329999999997</v>
      </c>
      <c r="H30" s="3">
        <v>1.4583299999999999</v>
      </c>
      <c r="I30" s="3">
        <v>42.857140000000001</v>
      </c>
      <c r="J30" s="3">
        <v>1.70455</v>
      </c>
      <c r="K30" s="3">
        <v>0.15507000000000001</v>
      </c>
      <c r="L30" s="3">
        <v>0.75509999999999999</v>
      </c>
      <c r="M30" s="3">
        <v>3.91798</v>
      </c>
      <c r="N30" s="3">
        <v>1.30599</v>
      </c>
    </row>
    <row r="31" spans="1:14" x14ac:dyDescent="0.25">
      <c r="A31" s="6" t="s">
        <v>148</v>
      </c>
      <c r="B31" s="2" t="s">
        <v>88</v>
      </c>
      <c r="C31" s="2" t="s">
        <v>22</v>
      </c>
      <c r="D31" s="2">
        <v>11</v>
      </c>
      <c r="E31" s="2">
        <v>4</v>
      </c>
      <c r="F31" s="9">
        <v>4.3189999999999999E-2</v>
      </c>
      <c r="G31" s="3">
        <v>52.380949999999999</v>
      </c>
      <c r="H31" s="3">
        <v>2.2916699999999999</v>
      </c>
      <c r="I31" s="3">
        <v>57.142859999999999</v>
      </c>
      <c r="J31" s="3">
        <v>2.2727300000000001</v>
      </c>
      <c r="K31" s="3">
        <v>0.20569000000000001</v>
      </c>
      <c r="L31" s="3">
        <v>1.0015799999999999</v>
      </c>
      <c r="M31" s="3">
        <v>5.5659799999999997</v>
      </c>
      <c r="N31" s="3">
        <v>1.8553299999999999</v>
      </c>
    </row>
    <row r="32" spans="1:14" x14ac:dyDescent="0.25">
      <c r="A32" s="6" t="s">
        <v>209</v>
      </c>
      <c r="B32" s="2" t="s">
        <v>281</v>
      </c>
      <c r="C32" s="2" t="s">
        <v>3</v>
      </c>
      <c r="D32" s="2">
        <v>1</v>
      </c>
      <c r="E32" s="2">
        <v>1</v>
      </c>
      <c r="F32" s="9">
        <v>9.4699999999999993E-3</v>
      </c>
      <c r="G32" s="3">
        <v>4.7618999999999998</v>
      </c>
      <c r="H32" s="3">
        <v>0.20832999999999999</v>
      </c>
      <c r="I32" s="3">
        <v>14.28571</v>
      </c>
      <c r="J32" s="3">
        <v>0.56818000000000002</v>
      </c>
      <c r="K32" s="3">
        <v>4.5089999999999998E-2</v>
      </c>
      <c r="L32" s="3">
        <v>0.21956000000000001</v>
      </c>
      <c r="M32" s="3">
        <v>0.99607999999999997</v>
      </c>
      <c r="N32" s="3">
        <v>0.33202999999999999</v>
      </c>
    </row>
    <row r="33" spans="1:14" x14ac:dyDescent="0.25">
      <c r="A33" s="6" t="s">
        <v>212</v>
      </c>
      <c r="B33" s="2" t="s">
        <v>283</v>
      </c>
      <c r="C33" s="2" t="s">
        <v>122</v>
      </c>
      <c r="D33" s="2">
        <v>1</v>
      </c>
      <c r="E33" s="2">
        <v>1</v>
      </c>
      <c r="F33" s="9">
        <v>3.0899999999999999E-3</v>
      </c>
      <c r="G33" s="3">
        <v>4.7618999999999998</v>
      </c>
      <c r="H33" s="3">
        <v>0.20832999999999999</v>
      </c>
      <c r="I33" s="3">
        <v>14.28571</v>
      </c>
      <c r="J33" s="3">
        <v>0.56818000000000002</v>
      </c>
      <c r="K33" s="3">
        <v>1.47E-2</v>
      </c>
      <c r="L33" s="3">
        <v>7.1599999999999997E-2</v>
      </c>
      <c r="M33" s="3">
        <v>0.84811000000000003</v>
      </c>
      <c r="N33" s="3">
        <v>0.28270000000000001</v>
      </c>
    </row>
    <row r="34" spans="1:14" x14ac:dyDescent="0.25">
      <c r="A34" s="2" t="s">
        <v>142</v>
      </c>
      <c r="B34" s="2" t="s">
        <v>7</v>
      </c>
      <c r="C34" s="2" t="s">
        <v>142</v>
      </c>
      <c r="D34" s="2">
        <v>3</v>
      </c>
      <c r="E34" s="2">
        <v>2</v>
      </c>
      <c r="F34" s="9">
        <v>1.6480000000000002E-2</v>
      </c>
      <c r="G34" s="3">
        <v>14.28571</v>
      </c>
      <c r="H34" s="3">
        <v>0.625</v>
      </c>
      <c r="I34" s="3">
        <v>28.571429999999999</v>
      </c>
      <c r="J34" s="3">
        <v>1.13636</v>
      </c>
      <c r="K34" s="3">
        <v>7.8460000000000002E-2</v>
      </c>
      <c r="L34" s="3">
        <v>0.38203999999999999</v>
      </c>
      <c r="M34" s="3">
        <v>2.1434099999999998</v>
      </c>
      <c r="N34" s="3">
        <v>0.71447000000000005</v>
      </c>
    </row>
    <row r="35" spans="1:14" x14ac:dyDescent="0.25">
      <c r="A35" s="2" t="s">
        <v>142</v>
      </c>
      <c r="B35" s="2" t="s">
        <v>7</v>
      </c>
      <c r="C35" s="2" t="s">
        <v>27</v>
      </c>
      <c r="D35" s="2">
        <v>2</v>
      </c>
      <c r="E35" s="2">
        <v>2</v>
      </c>
      <c r="F35" s="9">
        <v>5.7299999999999999E-3</v>
      </c>
      <c r="G35" s="3">
        <v>9.5238099999999992</v>
      </c>
      <c r="H35" s="3">
        <v>0.41666999999999998</v>
      </c>
      <c r="I35" s="3">
        <v>28.571429999999999</v>
      </c>
      <c r="J35" s="3">
        <v>1.13636</v>
      </c>
      <c r="K35" s="3">
        <v>2.7269999999999999E-2</v>
      </c>
      <c r="L35" s="3">
        <v>0.13281000000000001</v>
      </c>
      <c r="M35" s="3">
        <v>1.68584</v>
      </c>
      <c r="N35" s="3">
        <v>0.56194999999999995</v>
      </c>
    </row>
    <row r="36" spans="1:14" x14ac:dyDescent="0.25">
      <c r="A36" s="2" t="s">
        <v>170</v>
      </c>
      <c r="B36" s="2" t="s">
        <v>7</v>
      </c>
      <c r="C36" s="2" t="s">
        <v>170</v>
      </c>
      <c r="D36" s="2">
        <v>1</v>
      </c>
      <c r="E36" s="2">
        <v>1</v>
      </c>
      <c r="F36" s="9">
        <v>4.9800000000000001E-3</v>
      </c>
      <c r="G36" s="3">
        <v>4.7618999999999998</v>
      </c>
      <c r="H36" s="3">
        <v>0.20832999999999999</v>
      </c>
      <c r="I36" s="3">
        <v>14.28571</v>
      </c>
      <c r="J36" s="3">
        <v>0.56818000000000002</v>
      </c>
      <c r="K36" s="3">
        <v>2.3699999999999999E-2</v>
      </c>
      <c r="L36" s="3">
        <v>0.11539000000000001</v>
      </c>
      <c r="M36" s="3">
        <v>0.89190999999999998</v>
      </c>
      <c r="N36" s="3">
        <v>0.29730000000000001</v>
      </c>
    </row>
    <row r="37" spans="1:14" x14ac:dyDescent="0.25">
      <c r="A37" s="2" t="s">
        <v>171</v>
      </c>
      <c r="B37" s="2" t="s">
        <v>7</v>
      </c>
      <c r="C37" s="2" t="s">
        <v>171</v>
      </c>
      <c r="D37" s="2">
        <v>1</v>
      </c>
      <c r="E37" s="2">
        <v>1</v>
      </c>
      <c r="F37" s="9">
        <v>2.0100000000000001E-3</v>
      </c>
      <c r="G37" s="3">
        <v>4.7618999999999998</v>
      </c>
      <c r="H37" s="3">
        <v>0.20832999999999999</v>
      </c>
      <c r="I37" s="3">
        <v>14.28571</v>
      </c>
      <c r="J37" s="3">
        <v>0.56818000000000002</v>
      </c>
      <c r="K37" s="3">
        <v>9.58E-3</v>
      </c>
      <c r="L37" s="3">
        <v>4.6629999999999998E-2</v>
      </c>
      <c r="M37" s="3">
        <v>0.82313999999999998</v>
      </c>
      <c r="N37" s="3">
        <v>0.27438000000000001</v>
      </c>
    </row>
    <row r="38" spans="1:14" x14ac:dyDescent="0.25">
      <c r="A38" s="6" t="s">
        <v>164</v>
      </c>
      <c r="B38" s="2" t="s">
        <v>261</v>
      </c>
      <c r="C38" s="2" t="s">
        <v>21</v>
      </c>
      <c r="D38" s="2">
        <v>1</v>
      </c>
      <c r="E38" s="2">
        <v>1</v>
      </c>
      <c r="F38" s="9">
        <v>6.4599999999999996E-3</v>
      </c>
      <c r="G38" s="3">
        <v>4.7618999999999998</v>
      </c>
      <c r="H38" s="3">
        <v>0.20832999999999999</v>
      </c>
      <c r="I38" s="3">
        <v>14.28571</v>
      </c>
      <c r="J38" s="3">
        <v>0.56818000000000002</v>
      </c>
      <c r="K38" s="3">
        <v>3.0769999999999999E-2</v>
      </c>
      <c r="L38" s="3">
        <v>0.14982000000000001</v>
      </c>
      <c r="M38" s="3">
        <v>0.92632999999999999</v>
      </c>
      <c r="N38" s="3">
        <v>0.30878</v>
      </c>
    </row>
    <row r="39" spans="1:14" x14ac:dyDescent="0.25">
      <c r="A39" s="6" t="s">
        <v>165</v>
      </c>
      <c r="B39" s="2" t="s">
        <v>262</v>
      </c>
      <c r="C39" s="2" t="s">
        <v>21</v>
      </c>
      <c r="D39" s="2">
        <v>1</v>
      </c>
      <c r="E39" s="2">
        <v>1</v>
      </c>
      <c r="F39" s="9">
        <v>3.0300000000000001E-3</v>
      </c>
      <c r="G39" s="3">
        <v>4.7618999999999998</v>
      </c>
      <c r="H39" s="3">
        <v>0.20832999999999999</v>
      </c>
      <c r="I39" s="3">
        <v>14.28571</v>
      </c>
      <c r="J39" s="3">
        <v>0.56818000000000002</v>
      </c>
      <c r="K39" s="3">
        <v>1.4420000000000001E-2</v>
      </c>
      <c r="L39" s="3">
        <v>7.0230000000000001E-2</v>
      </c>
      <c r="M39" s="3">
        <v>0.84675</v>
      </c>
      <c r="N39" s="3">
        <v>0.28225</v>
      </c>
    </row>
    <row r="40" spans="1:14" x14ac:dyDescent="0.25">
      <c r="A40" s="6" t="s">
        <v>151</v>
      </c>
      <c r="B40" s="2" t="s">
        <v>254</v>
      </c>
      <c r="C40" s="2" t="s">
        <v>116</v>
      </c>
      <c r="D40" s="2">
        <v>2</v>
      </c>
      <c r="E40" s="2">
        <v>2</v>
      </c>
      <c r="F40" s="9">
        <v>2.8320000000000001E-2</v>
      </c>
      <c r="G40" s="3">
        <v>9.5238099999999992</v>
      </c>
      <c r="H40" s="3">
        <v>0.41666999999999998</v>
      </c>
      <c r="I40" s="3">
        <v>28.571429999999999</v>
      </c>
      <c r="J40" s="3">
        <v>1.13636</v>
      </c>
      <c r="K40" s="3">
        <v>0.13485</v>
      </c>
      <c r="L40" s="3">
        <v>0.65664</v>
      </c>
      <c r="M40" s="3">
        <v>2.20967</v>
      </c>
      <c r="N40" s="3">
        <v>0.73655999999999999</v>
      </c>
    </row>
    <row r="41" spans="1:14" x14ac:dyDescent="0.25">
      <c r="A41" s="6" t="s">
        <v>173</v>
      </c>
      <c r="B41" s="2" t="s">
        <v>265</v>
      </c>
      <c r="C41" s="2" t="s">
        <v>172</v>
      </c>
      <c r="D41" s="2">
        <v>4</v>
      </c>
      <c r="E41" s="2">
        <v>2</v>
      </c>
      <c r="F41" s="9">
        <v>1.1730000000000001E-2</v>
      </c>
      <c r="G41" s="3">
        <v>19.047619999999998</v>
      </c>
      <c r="H41" s="3">
        <v>0.83333000000000002</v>
      </c>
      <c r="I41" s="3">
        <v>28.571429999999999</v>
      </c>
      <c r="J41" s="3">
        <v>1.13636</v>
      </c>
      <c r="K41" s="3">
        <v>5.5840000000000001E-2</v>
      </c>
      <c r="L41" s="3">
        <v>0.27190999999999999</v>
      </c>
      <c r="M41" s="3">
        <v>2.2416100000000001</v>
      </c>
      <c r="N41" s="3">
        <v>0.74719999999999998</v>
      </c>
    </row>
    <row r="42" spans="1:14" x14ac:dyDescent="0.25">
      <c r="A42" s="6" t="s">
        <v>182</v>
      </c>
      <c r="B42" s="2" t="s">
        <v>270</v>
      </c>
      <c r="C42" s="2" t="s">
        <v>181</v>
      </c>
      <c r="D42" s="2">
        <v>20</v>
      </c>
      <c r="E42" s="2">
        <v>5</v>
      </c>
      <c r="F42" s="9">
        <v>0.27128000000000002</v>
      </c>
      <c r="G42" s="3">
        <v>95.238100000000003</v>
      </c>
      <c r="H42" s="3">
        <v>4.1666699999999999</v>
      </c>
      <c r="I42" s="3">
        <v>71.428569999999993</v>
      </c>
      <c r="J42" s="3">
        <v>2.84091</v>
      </c>
      <c r="K42" s="3">
        <v>1.29179</v>
      </c>
      <c r="L42" s="3">
        <v>6.2903500000000001</v>
      </c>
      <c r="M42" s="3">
        <v>13.29792</v>
      </c>
      <c r="N42" s="3">
        <v>4.4326400000000001</v>
      </c>
    </row>
    <row r="43" spans="1:14" x14ac:dyDescent="0.25">
      <c r="A43" s="6" t="s">
        <v>80</v>
      </c>
      <c r="B43" s="2" t="s">
        <v>110</v>
      </c>
      <c r="C43" s="2" t="s">
        <v>21</v>
      </c>
      <c r="D43" s="2">
        <v>1</v>
      </c>
      <c r="E43" s="2">
        <v>1</v>
      </c>
      <c r="F43" s="9">
        <v>3.107E-2</v>
      </c>
      <c r="G43" s="3">
        <v>4.7618999999999998</v>
      </c>
      <c r="H43" s="3">
        <v>0.20832999999999999</v>
      </c>
      <c r="I43" s="3">
        <v>14.28571</v>
      </c>
      <c r="J43" s="3">
        <v>0.56818000000000002</v>
      </c>
      <c r="K43" s="3">
        <v>0.14796000000000001</v>
      </c>
      <c r="L43" s="3">
        <v>0.72048000000000001</v>
      </c>
      <c r="M43" s="3">
        <v>1.4970000000000001</v>
      </c>
      <c r="N43" s="3">
        <v>0.499</v>
      </c>
    </row>
    <row r="44" spans="1:14" x14ac:dyDescent="0.25">
      <c r="A44" s="6" t="s">
        <v>218</v>
      </c>
      <c r="B44" s="2" t="s">
        <v>286</v>
      </c>
      <c r="C44" s="2" t="s">
        <v>109</v>
      </c>
      <c r="D44" s="2">
        <v>6</v>
      </c>
      <c r="E44" s="2">
        <v>4</v>
      </c>
      <c r="F44" s="9">
        <v>4.2639999999999997E-2</v>
      </c>
      <c r="G44" s="3">
        <v>28.571429999999999</v>
      </c>
      <c r="H44" s="3">
        <v>1.25</v>
      </c>
      <c r="I44" s="3">
        <v>57.142859999999999</v>
      </c>
      <c r="J44" s="3">
        <v>2.2727300000000001</v>
      </c>
      <c r="K44" s="3">
        <v>0.20302999999999999</v>
      </c>
      <c r="L44" s="3">
        <v>0.98867000000000005</v>
      </c>
      <c r="M44" s="3">
        <v>4.5114000000000001</v>
      </c>
      <c r="N44" s="3">
        <v>1.5038</v>
      </c>
    </row>
    <row r="45" spans="1:14" x14ac:dyDescent="0.25">
      <c r="A45" s="6" t="s">
        <v>184</v>
      </c>
      <c r="B45" s="2" t="s">
        <v>271</v>
      </c>
      <c r="C45" s="2" t="s">
        <v>183</v>
      </c>
      <c r="D45" s="2">
        <v>5</v>
      </c>
      <c r="E45" s="2">
        <v>2</v>
      </c>
      <c r="F45" s="9">
        <v>8.9289999999999994E-2</v>
      </c>
      <c r="G45" s="3">
        <v>23.809519999999999</v>
      </c>
      <c r="H45" s="3">
        <v>1.0416700000000001</v>
      </c>
      <c r="I45" s="3">
        <v>28.571429999999999</v>
      </c>
      <c r="J45" s="3">
        <v>1.13636</v>
      </c>
      <c r="K45" s="3">
        <v>0.42519000000000001</v>
      </c>
      <c r="L45" s="3">
        <v>2.0704699999999998</v>
      </c>
      <c r="M45" s="3">
        <v>4.2484999999999999</v>
      </c>
      <c r="N45" s="3">
        <v>1.4161699999999999</v>
      </c>
    </row>
    <row r="46" spans="1:14" x14ac:dyDescent="0.25">
      <c r="A46" s="6" t="s">
        <v>103</v>
      </c>
      <c r="B46" s="2" t="s">
        <v>101</v>
      </c>
      <c r="C46" s="2" t="s">
        <v>33</v>
      </c>
      <c r="D46" s="2">
        <v>4</v>
      </c>
      <c r="E46" s="2">
        <v>2</v>
      </c>
      <c r="F46" s="9">
        <v>2.402E-2</v>
      </c>
      <c r="G46" s="3">
        <v>19.047619999999998</v>
      </c>
      <c r="H46" s="3">
        <v>0.83333000000000002</v>
      </c>
      <c r="I46" s="3">
        <v>28.571429999999999</v>
      </c>
      <c r="J46" s="3">
        <v>1.13636</v>
      </c>
      <c r="K46" s="3">
        <v>0.11436</v>
      </c>
      <c r="L46" s="3">
        <v>0.55686000000000002</v>
      </c>
      <c r="M46" s="3">
        <v>2.5265599999999999</v>
      </c>
      <c r="N46" s="3">
        <v>0.84218999999999999</v>
      </c>
    </row>
    <row r="47" spans="1:14" x14ac:dyDescent="0.25">
      <c r="A47" s="6" t="s">
        <v>31</v>
      </c>
      <c r="B47" s="2" t="s">
        <v>69</v>
      </c>
      <c r="C47" s="2" t="s">
        <v>33</v>
      </c>
      <c r="D47" s="2">
        <v>1</v>
      </c>
      <c r="E47" s="2">
        <v>1</v>
      </c>
      <c r="F47" s="9">
        <v>4.0299999999999997E-3</v>
      </c>
      <c r="G47" s="3">
        <v>4.7618999999999998</v>
      </c>
      <c r="H47" s="3">
        <v>0.20832999999999999</v>
      </c>
      <c r="I47" s="3">
        <v>14.28571</v>
      </c>
      <c r="J47" s="3">
        <v>0.56818000000000002</v>
      </c>
      <c r="K47" s="3">
        <v>1.917E-2</v>
      </c>
      <c r="L47" s="3">
        <v>9.3359999999999999E-2</v>
      </c>
      <c r="M47" s="3">
        <v>0.86987999999999999</v>
      </c>
      <c r="N47" s="3">
        <v>0.28996</v>
      </c>
    </row>
    <row r="48" spans="1:14" x14ac:dyDescent="0.25">
      <c r="A48" s="2" t="s">
        <v>4</v>
      </c>
      <c r="B48" s="2" t="s">
        <v>4</v>
      </c>
      <c r="C48" s="2" t="s">
        <v>4</v>
      </c>
      <c r="D48" s="2">
        <v>46</v>
      </c>
      <c r="E48" s="2">
        <v>7</v>
      </c>
      <c r="F48" s="9">
        <v>0.30307000000000001</v>
      </c>
      <c r="G48" s="3">
        <v>219.04761999999999</v>
      </c>
      <c r="H48" s="3">
        <v>9.5833300000000001</v>
      </c>
      <c r="I48" s="3">
        <v>100</v>
      </c>
      <c r="J48" s="3">
        <v>3.9772699999999999</v>
      </c>
      <c r="K48" s="3">
        <v>1.4432</v>
      </c>
      <c r="L48" s="3">
        <v>7.0276399999999999</v>
      </c>
      <c r="M48" s="3">
        <v>20.588239999999999</v>
      </c>
      <c r="N48" s="3">
        <v>6.8627500000000001</v>
      </c>
    </row>
    <row r="49" spans="1:14" x14ac:dyDescent="0.25">
      <c r="A49" s="6" t="s">
        <v>2</v>
      </c>
      <c r="B49" s="2" t="s">
        <v>29</v>
      </c>
      <c r="C49" s="2" t="s">
        <v>25</v>
      </c>
      <c r="D49" s="2">
        <v>21</v>
      </c>
      <c r="E49" s="2">
        <v>4</v>
      </c>
      <c r="F49" s="9">
        <v>7.5999999999999998E-2</v>
      </c>
      <c r="G49" s="3">
        <v>100</v>
      </c>
      <c r="H49" s="3">
        <v>4.375</v>
      </c>
      <c r="I49" s="3">
        <v>57.142859999999999</v>
      </c>
      <c r="J49" s="3">
        <v>2.2727300000000001</v>
      </c>
      <c r="K49" s="3">
        <v>0.36192000000000002</v>
      </c>
      <c r="L49" s="3">
        <v>1.7623599999999999</v>
      </c>
      <c r="M49" s="3">
        <v>8.4100900000000003</v>
      </c>
      <c r="N49" s="3">
        <v>2.8033600000000001</v>
      </c>
    </row>
    <row r="50" spans="1:14" x14ac:dyDescent="0.25">
      <c r="A50" s="6" t="s">
        <v>193</v>
      </c>
      <c r="B50" s="2" t="s">
        <v>7</v>
      </c>
      <c r="C50" s="2" t="s">
        <v>25</v>
      </c>
      <c r="D50" s="2">
        <v>23</v>
      </c>
      <c r="E50" s="2">
        <v>7</v>
      </c>
      <c r="F50" s="9">
        <v>9.8570000000000005E-2</v>
      </c>
      <c r="G50" s="3">
        <v>109.52381</v>
      </c>
      <c r="H50" s="3">
        <v>4.7916699999999999</v>
      </c>
      <c r="I50" s="3">
        <v>100</v>
      </c>
      <c r="J50" s="3">
        <v>3.9772699999999999</v>
      </c>
      <c r="K50" s="3">
        <v>0.46937000000000001</v>
      </c>
      <c r="L50" s="3">
        <v>2.2855699999999999</v>
      </c>
      <c r="M50" s="3">
        <v>11.054510000000001</v>
      </c>
      <c r="N50" s="3">
        <v>3.6848399999999999</v>
      </c>
    </row>
    <row r="51" spans="1:14" x14ac:dyDescent="0.25">
      <c r="A51" s="6" t="s">
        <v>195</v>
      </c>
      <c r="B51" s="2" t="s">
        <v>7</v>
      </c>
      <c r="C51" s="2" t="s">
        <v>25</v>
      </c>
      <c r="D51" s="2">
        <v>2</v>
      </c>
      <c r="E51" s="2">
        <v>2</v>
      </c>
      <c r="F51" s="9">
        <v>4.9899999999999996E-3</v>
      </c>
      <c r="G51" s="3">
        <v>9.5238099999999992</v>
      </c>
      <c r="H51" s="3">
        <v>0.41666999999999998</v>
      </c>
      <c r="I51" s="3">
        <v>28.571429999999999</v>
      </c>
      <c r="J51" s="3">
        <v>1.13636</v>
      </c>
      <c r="K51" s="3">
        <v>2.375E-2</v>
      </c>
      <c r="L51" s="3">
        <v>0.11563</v>
      </c>
      <c r="M51" s="3">
        <v>1.66866</v>
      </c>
      <c r="N51" s="3">
        <v>0.55622000000000005</v>
      </c>
    </row>
    <row r="52" spans="1:14" x14ac:dyDescent="0.25">
      <c r="A52" s="6" t="s">
        <v>197</v>
      </c>
      <c r="B52" s="2" t="s">
        <v>7</v>
      </c>
      <c r="C52" s="2" t="s">
        <v>25</v>
      </c>
      <c r="D52" s="2">
        <v>1</v>
      </c>
      <c r="E52" s="2">
        <v>1</v>
      </c>
      <c r="F52" s="9">
        <v>8.0000000000000002E-3</v>
      </c>
      <c r="G52" s="3">
        <v>4.7618999999999998</v>
      </c>
      <c r="H52" s="3">
        <v>0.20832999999999999</v>
      </c>
      <c r="I52" s="3">
        <v>14.28571</v>
      </c>
      <c r="J52" s="3">
        <v>0.56818000000000002</v>
      </c>
      <c r="K52" s="3">
        <v>3.8080000000000003E-2</v>
      </c>
      <c r="L52" s="3">
        <v>0.18540999999999999</v>
      </c>
      <c r="M52" s="3">
        <v>0.96192999999999995</v>
      </c>
      <c r="N52" s="3">
        <v>0.32063999999999998</v>
      </c>
    </row>
    <row r="53" spans="1:14" x14ac:dyDescent="0.25">
      <c r="A53" s="6" t="s">
        <v>199</v>
      </c>
      <c r="B53" s="2" t="s">
        <v>277</v>
      </c>
      <c r="C53" s="2" t="s">
        <v>25</v>
      </c>
      <c r="D53" s="2">
        <v>1</v>
      </c>
      <c r="E53" s="2">
        <v>1</v>
      </c>
      <c r="F53" s="9">
        <v>1.485E-2</v>
      </c>
      <c r="G53" s="3">
        <v>4.7618999999999998</v>
      </c>
      <c r="H53" s="3">
        <v>0.20832999999999999</v>
      </c>
      <c r="I53" s="3">
        <v>14.28571</v>
      </c>
      <c r="J53" s="3">
        <v>0.56818000000000002</v>
      </c>
      <c r="K53" s="3">
        <v>7.0709999999999995E-2</v>
      </c>
      <c r="L53" s="3">
        <v>0.34432000000000001</v>
      </c>
      <c r="M53" s="3">
        <v>1.12083</v>
      </c>
      <c r="N53" s="3">
        <v>0.37361</v>
      </c>
    </row>
    <row r="54" spans="1:14" x14ac:dyDescent="0.25">
      <c r="A54" s="6" t="s">
        <v>201</v>
      </c>
      <c r="B54" s="2" t="s">
        <v>278</v>
      </c>
      <c r="C54" s="2" t="s">
        <v>25</v>
      </c>
      <c r="D54" s="2">
        <v>3</v>
      </c>
      <c r="E54" s="2">
        <v>2</v>
      </c>
      <c r="F54" s="9">
        <v>1.1809999999999999E-2</v>
      </c>
      <c r="G54" s="3">
        <v>14.28571</v>
      </c>
      <c r="H54" s="3">
        <v>0.625</v>
      </c>
      <c r="I54" s="3">
        <v>28.571429999999999</v>
      </c>
      <c r="J54" s="3">
        <v>1.13636</v>
      </c>
      <c r="K54" s="3">
        <v>5.6230000000000002E-2</v>
      </c>
      <c r="L54" s="3">
        <v>0.27379999999999999</v>
      </c>
      <c r="M54" s="3">
        <v>2.0351599999999999</v>
      </c>
      <c r="N54" s="3">
        <v>0.67839000000000005</v>
      </c>
    </row>
    <row r="55" spans="1:14" x14ac:dyDescent="0.25">
      <c r="A55" s="6" t="s">
        <v>82</v>
      </c>
      <c r="B55" s="2" t="s">
        <v>126</v>
      </c>
      <c r="C55" s="2" t="s">
        <v>25</v>
      </c>
      <c r="D55" s="2">
        <v>1</v>
      </c>
      <c r="E55" s="2">
        <v>1</v>
      </c>
      <c r="F55" s="9">
        <v>6.0099999999999997E-3</v>
      </c>
      <c r="G55" s="3">
        <v>4.7618999999999998</v>
      </c>
      <c r="H55" s="3">
        <v>0.20832999999999999</v>
      </c>
      <c r="I55" s="3">
        <v>14.28571</v>
      </c>
      <c r="J55" s="3">
        <v>0.56818000000000002</v>
      </c>
      <c r="K55" s="3">
        <v>2.8629999999999999E-2</v>
      </c>
      <c r="L55" s="3">
        <v>0.13943</v>
      </c>
      <c r="M55" s="3">
        <v>0.91595000000000004</v>
      </c>
      <c r="N55" s="3">
        <v>0.30531999999999998</v>
      </c>
    </row>
    <row r="56" spans="1:14" x14ac:dyDescent="0.25">
      <c r="A56" s="6" t="s">
        <v>203</v>
      </c>
      <c r="B56" s="2" t="s">
        <v>7</v>
      </c>
      <c r="C56" s="2" t="s">
        <v>25</v>
      </c>
      <c r="D56" s="2">
        <v>2</v>
      </c>
      <c r="E56" s="2">
        <v>1</v>
      </c>
      <c r="F56" s="9">
        <v>1.8540000000000001E-2</v>
      </c>
      <c r="G56" s="3">
        <v>9.5238099999999992</v>
      </c>
      <c r="H56" s="3">
        <v>0.41666999999999998</v>
      </c>
      <c r="I56" s="3">
        <v>14.28571</v>
      </c>
      <c r="J56" s="3">
        <v>0.56818000000000002</v>
      </c>
      <c r="K56" s="3">
        <v>8.8300000000000003E-2</v>
      </c>
      <c r="L56" s="3">
        <v>0.42998999999999998</v>
      </c>
      <c r="M56" s="3">
        <v>1.4148400000000001</v>
      </c>
      <c r="N56" s="3">
        <v>0.47160999999999997</v>
      </c>
    </row>
    <row r="57" spans="1:14" x14ac:dyDescent="0.25">
      <c r="A57" s="6" t="s">
        <v>175</v>
      </c>
      <c r="B57" s="2" t="s">
        <v>267</v>
      </c>
      <c r="C57" s="2" t="s">
        <v>27</v>
      </c>
      <c r="D57" s="2">
        <v>25</v>
      </c>
      <c r="E57" s="2">
        <v>6</v>
      </c>
      <c r="F57" s="9">
        <v>0.31708999999999998</v>
      </c>
      <c r="G57" s="3">
        <v>119.04761999999999</v>
      </c>
      <c r="H57" s="3">
        <v>5.2083300000000001</v>
      </c>
      <c r="I57" s="3">
        <v>85.714290000000005</v>
      </c>
      <c r="J57" s="3">
        <v>3.40909</v>
      </c>
      <c r="K57" s="3">
        <v>1.50997</v>
      </c>
      <c r="L57" s="3">
        <v>7.3528099999999998</v>
      </c>
      <c r="M57" s="3">
        <v>15.970230000000001</v>
      </c>
      <c r="N57" s="3">
        <v>5.32341</v>
      </c>
    </row>
    <row r="58" spans="1:14" x14ac:dyDescent="0.25">
      <c r="A58" s="6" t="s">
        <v>93</v>
      </c>
      <c r="B58" s="2" t="s">
        <v>91</v>
      </c>
      <c r="C58" s="2" t="s">
        <v>27</v>
      </c>
      <c r="D58" s="2">
        <v>18</v>
      </c>
      <c r="E58" s="2">
        <v>5</v>
      </c>
      <c r="F58" s="9">
        <v>0.17552999999999999</v>
      </c>
      <c r="G58" s="3">
        <v>85.714290000000005</v>
      </c>
      <c r="H58" s="3">
        <v>3.75</v>
      </c>
      <c r="I58" s="3">
        <v>71.428569999999993</v>
      </c>
      <c r="J58" s="3">
        <v>2.84091</v>
      </c>
      <c r="K58" s="3">
        <v>0.83587999999999996</v>
      </c>
      <c r="L58" s="3">
        <v>4.0702999999999996</v>
      </c>
      <c r="M58" s="3">
        <v>10.661210000000001</v>
      </c>
      <c r="N58" s="3">
        <v>3.5537399999999999</v>
      </c>
    </row>
    <row r="59" spans="1:14" x14ac:dyDescent="0.25">
      <c r="A59" s="6" t="s">
        <v>177</v>
      </c>
      <c r="B59" s="2" t="s">
        <v>268</v>
      </c>
      <c r="C59" s="2" t="s">
        <v>27</v>
      </c>
      <c r="D59" s="2">
        <v>11</v>
      </c>
      <c r="E59" s="2">
        <v>3</v>
      </c>
      <c r="F59" s="9">
        <v>5.8160000000000003E-2</v>
      </c>
      <c r="G59" s="3">
        <v>52.380949999999999</v>
      </c>
      <c r="H59" s="3">
        <v>2.2916699999999999</v>
      </c>
      <c r="I59" s="3">
        <v>42.857140000000001</v>
      </c>
      <c r="J59" s="3">
        <v>1.70455</v>
      </c>
      <c r="K59" s="3">
        <v>0.27693000000000001</v>
      </c>
      <c r="L59" s="3">
        <v>1.3485100000000001</v>
      </c>
      <c r="M59" s="3">
        <v>5.3447199999999997</v>
      </c>
      <c r="N59" s="3">
        <v>1.7815700000000001</v>
      </c>
    </row>
    <row r="60" spans="1:14" x14ac:dyDescent="0.25">
      <c r="A60" s="6" t="s">
        <v>179</v>
      </c>
      <c r="B60" s="2" t="s">
        <v>7</v>
      </c>
      <c r="C60" s="2" t="s">
        <v>27</v>
      </c>
      <c r="D60" s="2">
        <v>2</v>
      </c>
      <c r="E60" s="2">
        <v>1</v>
      </c>
      <c r="F60" s="9">
        <v>7.1599999999999997E-3</v>
      </c>
      <c r="G60" s="3">
        <v>9.5238099999999992</v>
      </c>
      <c r="H60" s="3">
        <v>0.41666999999999998</v>
      </c>
      <c r="I60" s="3">
        <v>14.28571</v>
      </c>
      <c r="J60" s="3">
        <v>0.56818000000000002</v>
      </c>
      <c r="K60" s="3">
        <v>3.4110000000000001E-2</v>
      </c>
      <c r="L60" s="3">
        <v>0.1661</v>
      </c>
      <c r="M60" s="3">
        <v>1.1509499999999999</v>
      </c>
      <c r="N60" s="3">
        <v>0.38364999999999999</v>
      </c>
    </row>
    <row r="61" spans="1:14" x14ac:dyDescent="0.25">
      <c r="A61" s="6" t="s">
        <v>119</v>
      </c>
      <c r="B61" s="2" t="s">
        <v>117</v>
      </c>
      <c r="C61" s="2" t="s">
        <v>27</v>
      </c>
      <c r="D61" s="2">
        <v>5</v>
      </c>
      <c r="E61" s="2">
        <v>3</v>
      </c>
      <c r="F61" s="9">
        <v>0.1106</v>
      </c>
      <c r="G61" s="3">
        <v>23.809519999999999</v>
      </c>
      <c r="H61" s="3">
        <v>1.0416700000000001</v>
      </c>
      <c r="I61" s="3">
        <v>42.857140000000001</v>
      </c>
      <c r="J61" s="3">
        <v>1.70455</v>
      </c>
      <c r="K61" s="3">
        <v>0.52666000000000002</v>
      </c>
      <c r="L61" s="3">
        <v>2.5645699999999998</v>
      </c>
      <c r="M61" s="3">
        <v>5.3107899999999999</v>
      </c>
      <c r="N61" s="3">
        <v>1.7702599999999999</v>
      </c>
    </row>
    <row r="62" spans="1:14" x14ac:dyDescent="0.25">
      <c r="A62" s="6" t="s">
        <v>166</v>
      </c>
      <c r="B62" s="2" t="s">
        <v>263</v>
      </c>
      <c r="C62" s="2" t="s">
        <v>21</v>
      </c>
      <c r="D62" s="2">
        <v>33</v>
      </c>
      <c r="E62" s="2">
        <v>6</v>
      </c>
      <c r="F62" s="9">
        <v>0.69457999999999998</v>
      </c>
      <c r="G62" s="3">
        <v>157.14286000000001</v>
      </c>
      <c r="H62" s="3">
        <v>6.875</v>
      </c>
      <c r="I62" s="3">
        <v>85.714290000000005</v>
      </c>
      <c r="J62" s="3">
        <v>3.40909</v>
      </c>
      <c r="K62" s="3">
        <v>3.3075000000000001</v>
      </c>
      <c r="L62" s="3">
        <v>16.105869999999999</v>
      </c>
      <c r="M62" s="3">
        <v>26.389959999999999</v>
      </c>
      <c r="N62" s="3">
        <v>8.7966499999999996</v>
      </c>
    </row>
    <row r="63" spans="1:14" x14ac:dyDescent="0.25">
      <c r="A63" s="6" t="s">
        <v>81</v>
      </c>
      <c r="B63" s="2" t="s">
        <v>106</v>
      </c>
      <c r="C63" s="2" t="s">
        <v>107</v>
      </c>
      <c r="D63" s="2">
        <v>7</v>
      </c>
      <c r="E63" s="2">
        <v>5</v>
      </c>
      <c r="F63" s="9">
        <v>6.9980000000000001E-2</v>
      </c>
      <c r="G63" s="3">
        <v>33.333329999999997</v>
      </c>
      <c r="H63" s="3">
        <v>1.4583299999999999</v>
      </c>
      <c r="I63" s="3">
        <v>71.428569999999993</v>
      </c>
      <c r="J63" s="3">
        <v>2.84091</v>
      </c>
      <c r="K63" s="3">
        <v>0.33323000000000003</v>
      </c>
      <c r="L63" s="3">
        <v>1.6226400000000001</v>
      </c>
      <c r="M63" s="3">
        <v>5.9218900000000003</v>
      </c>
      <c r="N63" s="3">
        <v>1.9739599999999999</v>
      </c>
    </row>
    <row r="64" spans="1:14" x14ac:dyDescent="0.25">
      <c r="A64" s="6" t="s">
        <v>143</v>
      </c>
      <c r="B64" s="2" t="s">
        <v>250</v>
      </c>
      <c r="C64" s="2" t="s">
        <v>23</v>
      </c>
      <c r="D64" s="2">
        <v>1</v>
      </c>
      <c r="E64" s="2">
        <v>1</v>
      </c>
      <c r="F64" s="9">
        <v>3.0300000000000001E-3</v>
      </c>
      <c r="G64" s="3">
        <v>4.7618999999999998</v>
      </c>
      <c r="H64" s="3">
        <v>0.20832999999999999</v>
      </c>
      <c r="I64" s="3">
        <v>14.28571</v>
      </c>
      <c r="J64" s="3">
        <v>0.56818000000000002</v>
      </c>
      <c r="K64" s="3">
        <v>1.4420000000000001E-2</v>
      </c>
      <c r="L64" s="3">
        <v>7.0230000000000001E-2</v>
      </c>
      <c r="M64" s="3">
        <v>0.84675</v>
      </c>
      <c r="N64" s="3">
        <v>0.28225</v>
      </c>
    </row>
    <row r="65" spans="1:14" x14ac:dyDescent="0.25">
      <c r="A65" s="2" t="s">
        <v>169</v>
      </c>
      <c r="B65" s="2" t="s">
        <v>7</v>
      </c>
      <c r="C65" s="2" t="s">
        <v>142</v>
      </c>
      <c r="D65" s="2">
        <v>10</v>
      </c>
      <c r="E65" s="2">
        <v>5</v>
      </c>
      <c r="F65" s="9">
        <v>0.10363</v>
      </c>
      <c r="G65" s="3">
        <v>47.619050000000001</v>
      </c>
      <c r="H65" s="3">
        <v>2.0833300000000001</v>
      </c>
      <c r="I65" s="3">
        <v>71.428569999999993</v>
      </c>
      <c r="J65" s="3">
        <v>2.84091</v>
      </c>
      <c r="K65" s="3">
        <v>0.49348999999999998</v>
      </c>
      <c r="L65" s="3">
        <v>2.4030399999999998</v>
      </c>
      <c r="M65" s="3">
        <v>7.3272899999999996</v>
      </c>
      <c r="N65" s="3">
        <v>2.4424299999999999</v>
      </c>
    </row>
    <row r="66" spans="1:14" x14ac:dyDescent="0.25">
      <c r="A66" s="6" t="s">
        <v>132</v>
      </c>
      <c r="B66" s="2" t="s">
        <v>133</v>
      </c>
      <c r="C66" s="2" t="s">
        <v>25</v>
      </c>
      <c r="D66" s="2">
        <v>1</v>
      </c>
      <c r="E66" s="2">
        <v>1</v>
      </c>
      <c r="F66" s="9">
        <v>4.3899999999999998E-3</v>
      </c>
      <c r="G66" s="3">
        <v>4.7618999999999998</v>
      </c>
      <c r="H66" s="3">
        <v>0.20832999999999999</v>
      </c>
      <c r="I66" s="3">
        <v>14.28571</v>
      </c>
      <c r="J66" s="3">
        <v>0.56818000000000002</v>
      </c>
      <c r="K66" s="3">
        <v>2.0930000000000001E-2</v>
      </c>
      <c r="L66" s="3">
        <v>0.1019</v>
      </c>
      <c r="M66" s="3">
        <v>0.87841000000000002</v>
      </c>
      <c r="N66" s="3">
        <v>0.2928</v>
      </c>
    </row>
    <row r="67" spans="1:14" x14ac:dyDescent="0.25">
      <c r="A67" s="6" t="s">
        <v>168</v>
      </c>
      <c r="B67" s="2" t="s">
        <v>264</v>
      </c>
      <c r="C67" s="2" t="s">
        <v>21</v>
      </c>
      <c r="D67" s="2">
        <v>1</v>
      </c>
      <c r="E67" s="2">
        <v>1</v>
      </c>
      <c r="F67" s="9">
        <v>1.67E-2</v>
      </c>
      <c r="G67" s="3">
        <v>4.7618999999999998</v>
      </c>
      <c r="H67" s="3">
        <v>0.20832999999999999</v>
      </c>
      <c r="I67" s="3">
        <v>14.28571</v>
      </c>
      <c r="J67" s="3">
        <v>0.56818000000000002</v>
      </c>
      <c r="K67" s="3">
        <v>7.9500000000000001E-2</v>
      </c>
      <c r="L67" s="3">
        <v>0.38713999999999998</v>
      </c>
      <c r="M67" s="3">
        <v>1.1636599999999999</v>
      </c>
      <c r="N67" s="3">
        <v>0.38789000000000001</v>
      </c>
    </row>
    <row r="68" spans="1:14" x14ac:dyDescent="0.25">
      <c r="A68" s="6" t="s">
        <v>73</v>
      </c>
      <c r="B68" s="2" t="s">
        <v>74</v>
      </c>
      <c r="C68" s="2" t="s">
        <v>23</v>
      </c>
      <c r="D68" s="2">
        <v>1</v>
      </c>
      <c r="E68" s="2">
        <v>1</v>
      </c>
      <c r="F68" s="9">
        <v>3.8500000000000001E-3</v>
      </c>
      <c r="G68" s="3">
        <v>4.7618999999999998</v>
      </c>
      <c r="H68" s="3">
        <v>0.20832999999999999</v>
      </c>
      <c r="I68" s="3">
        <v>14.28571</v>
      </c>
      <c r="J68" s="3">
        <v>0.56818000000000002</v>
      </c>
      <c r="K68" s="3">
        <v>1.8329999999999999E-2</v>
      </c>
      <c r="L68" s="3">
        <v>8.924E-2</v>
      </c>
      <c r="M68" s="3">
        <v>0.86575000000000002</v>
      </c>
      <c r="N68" s="3">
        <v>0.28858</v>
      </c>
    </row>
    <row r="69" spans="1:14" x14ac:dyDescent="0.25">
      <c r="A69" s="6" t="s">
        <v>145</v>
      </c>
      <c r="B69" s="2" t="s">
        <v>251</v>
      </c>
      <c r="C69" s="2" t="s">
        <v>23</v>
      </c>
      <c r="D69" s="2">
        <v>3</v>
      </c>
      <c r="E69" s="2">
        <v>3</v>
      </c>
      <c r="F69" s="9">
        <v>1.538E-2</v>
      </c>
      <c r="G69" s="3">
        <v>14.28571</v>
      </c>
      <c r="H69" s="3">
        <v>0.625</v>
      </c>
      <c r="I69" s="3">
        <v>42.857140000000001</v>
      </c>
      <c r="J69" s="3">
        <v>1.70455</v>
      </c>
      <c r="K69" s="3">
        <v>7.324E-2</v>
      </c>
      <c r="L69" s="3">
        <v>0.35665000000000002</v>
      </c>
      <c r="M69" s="3">
        <v>2.6861999999999999</v>
      </c>
      <c r="N69" s="3">
        <v>0.89539999999999997</v>
      </c>
    </row>
    <row r="70" spans="1:14" x14ac:dyDescent="0.25">
      <c r="A70" s="6" t="s">
        <v>115</v>
      </c>
      <c r="B70" s="2" t="s">
        <v>112</v>
      </c>
      <c r="C70" s="2" t="s">
        <v>113</v>
      </c>
      <c r="D70" s="2">
        <v>1</v>
      </c>
      <c r="E70" s="2">
        <v>1</v>
      </c>
      <c r="F70" s="9">
        <v>2.5799999999999998E-3</v>
      </c>
      <c r="G70" s="3">
        <v>4.7618999999999998</v>
      </c>
      <c r="H70" s="3">
        <v>0.20832999999999999</v>
      </c>
      <c r="I70" s="3">
        <v>14.28571</v>
      </c>
      <c r="J70" s="3">
        <v>0.56818000000000002</v>
      </c>
      <c r="K70" s="3">
        <v>1.2279999999999999E-2</v>
      </c>
      <c r="L70" s="3">
        <v>5.9790000000000003E-2</v>
      </c>
      <c r="M70" s="3">
        <v>0.83631</v>
      </c>
      <c r="N70" s="3">
        <v>0.27877000000000002</v>
      </c>
    </row>
    <row r="71" spans="1:14" x14ac:dyDescent="0.25">
      <c r="A71" s="6" t="s">
        <v>83</v>
      </c>
      <c r="B71" s="2" t="s">
        <v>127</v>
      </c>
      <c r="C71" s="2" t="s">
        <v>85</v>
      </c>
      <c r="D71" s="2">
        <v>1</v>
      </c>
      <c r="E71" s="2">
        <v>1</v>
      </c>
      <c r="F71" s="9">
        <v>5.3800000000000002E-3</v>
      </c>
      <c r="G71" s="3">
        <v>4.7618999999999998</v>
      </c>
      <c r="H71" s="3">
        <v>0.20832999999999999</v>
      </c>
      <c r="I71" s="3">
        <v>14.28571</v>
      </c>
      <c r="J71" s="3">
        <v>0.56818000000000002</v>
      </c>
      <c r="K71" s="3">
        <v>2.564E-2</v>
      </c>
      <c r="L71" s="3">
        <v>0.12486</v>
      </c>
      <c r="M71" s="3">
        <v>0.90137</v>
      </c>
      <c r="N71" s="3">
        <v>0.30046</v>
      </c>
    </row>
    <row r="72" spans="1:14" x14ac:dyDescent="0.25">
      <c r="A72" s="6" t="s">
        <v>124</v>
      </c>
      <c r="B72" s="2" t="s">
        <v>121</v>
      </c>
      <c r="C72" s="2" t="s">
        <v>122</v>
      </c>
      <c r="D72" s="2">
        <v>1</v>
      </c>
      <c r="E72" s="2">
        <v>1</v>
      </c>
      <c r="F72" s="9">
        <v>3.0300000000000001E-3</v>
      </c>
      <c r="G72" s="3">
        <v>4.7618999999999998</v>
      </c>
      <c r="H72" s="3">
        <v>0.20832999999999999</v>
      </c>
      <c r="I72" s="3">
        <v>14.28571</v>
      </c>
      <c r="J72" s="3">
        <v>0.56818000000000002</v>
      </c>
      <c r="K72" s="3">
        <v>1.4420000000000001E-2</v>
      </c>
      <c r="L72" s="3">
        <v>7.0230000000000001E-2</v>
      </c>
      <c r="M72" s="3">
        <v>0.84675</v>
      </c>
      <c r="N72" s="3">
        <v>0.28225</v>
      </c>
    </row>
    <row r="73" spans="1:14" x14ac:dyDescent="0.25">
      <c r="A73" s="59" t="s">
        <v>54</v>
      </c>
      <c r="B73" s="60"/>
      <c r="C73" s="61"/>
      <c r="D73" s="11">
        <f>SUM(D2:D72)</f>
        <v>480</v>
      </c>
      <c r="E73" s="11" t="s">
        <v>7</v>
      </c>
      <c r="F73" s="12">
        <f t="shared" ref="F73:N73" si="0">SUM(F2:F72)</f>
        <v>4.3126300000000004</v>
      </c>
      <c r="G73" s="12">
        <f t="shared" si="0"/>
        <v>2285.7141399999996</v>
      </c>
      <c r="H73" s="12">
        <f t="shared" si="0"/>
        <v>99.999940000000009</v>
      </c>
      <c r="I73" s="12">
        <f t="shared" si="0"/>
        <v>2514.2855800000016</v>
      </c>
      <c r="J73" s="12">
        <f t="shared" si="0"/>
        <v>99.999939999999981</v>
      </c>
      <c r="K73" s="12">
        <f t="shared" si="0"/>
        <v>20.536030000000004</v>
      </c>
      <c r="L73" s="12">
        <f t="shared" si="0"/>
        <v>99.999920000000017</v>
      </c>
      <c r="M73" s="12">
        <f t="shared" si="0"/>
        <v>300.00001999999989</v>
      </c>
      <c r="N73" s="12">
        <f t="shared" si="0"/>
        <v>99.999989999999968</v>
      </c>
    </row>
  </sheetData>
  <sortState xmlns:xlrd2="http://schemas.microsoft.com/office/spreadsheetml/2017/richdata2" ref="P2:T14">
    <sortCondition descending="1" ref="T6:T14"/>
  </sortState>
  <mergeCells count="1">
    <mergeCell ref="A73:C7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F0AB-463F-4CE0-A0F0-0DEC8D949B12}">
  <dimension ref="A1:H75"/>
  <sheetViews>
    <sheetView showGridLines="0" topLeftCell="B1" zoomScale="160" zoomScaleNormal="160" workbookViewId="0">
      <selection activeCell="C7" sqref="A1:H73"/>
    </sheetView>
  </sheetViews>
  <sheetFormatPr defaultColWidth="98.42578125" defaultRowHeight="15" x14ac:dyDescent="0.25"/>
  <cols>
    <col min="1" max="1" width="22.42578125" style="23" bestFit="1" customWidth="1"/>
    <col min="2" max="2" width="20.140625" style="23" customWidth="1"/>
    <col min="3" max="3" width="16.28515625" style="23" bestFit="1" customWidth="1"/>
    <col min="4" max="4" width="17.5703125" style="23" bestFit="1" customWidth="1"/>
    <col min="5" max="5" width="10.5703125" style="23" bestFit="1" customWidth="1"/>
    <col min="6" max="6" width="5.7109375" style="26" bestFit="1" customWidth="1"/>
    <col min="7" max="7" width="7.42578125" style="23" bestFit="1" customWidth="1"/>
    <col min="8" max="8" width="4.85546875" style="23" bestFit="1" customWidth="1"/>
    <col min="9" max="16384" width="98.42578125" style="23"/>
  </cols>
  <sheetData>
    <row r="1" spans="1:8" x14ac:dyDescent="0.25">
      <c r="A1" s="1" t="s">
        <v>5</v>
      </c>
      <c r="B1" s="1" t="s">
        <v>51</v>
      </c>
      <c r="C1" s="1" t="s">
        <v>287</v>
      </c>
      <c r="D1" s="1" t="s">
        <v>288</v>
      </c>
      <c r="E1" s="1" t="s">
        <v>289</v>
      </c>
      <c r="F1" s="8" t="s">
        <v>34</v>
      </c>
      <c r="G1" s="1" t="s">
        <v>40</v>
      </c>
      <c r="H1" s="1" t="s">
        <v>41</v>
      </c>
    </row>
    <row r="2" spans="1:8" x14ac:dyDescent="0.25">
      <c r="A2" s="6" t="s">
        <v>149</v>
      </c>
      <c r="B2" s="2" t="s">
        <v>253</v>
      </c>
      <c r="C2" s="2">
        <v>0</v>
      </c>
      <c r="D2" s="2">
        <v>1</v>
      </c>
      <c r="E2" s="2">
        <v>0</v>
      </c>
      <c r="F2" s="4">
        <v>1</v>
      </c>
      <c r="G2" s="3">
        <v>3.06548</v>
      </c>
      <c r="H2" s="3">
        <v>0.27737000000000001</v>
      </c>
    </row>
    <row r="3" spans="1:8" x14ac:dyDescent="0.25">
      <c r="A3" s="6" t="s">
        <v>205</v>
      </c>
      <c r="B3" s="2" t="s">
        <v>279</v>
      </c>
      <c r="C3" s="2">
        <v>0</v>
      </c>
      <c r="D3" s="2">
        <v>1</v>
      </c>
      <c r="E3" s="2">
        <v>0</v>
      </c>
      <c r="F3" s="4">
        <v>1</v>
      </c>
      <c r="G3" s="3">
        <v>3.06548</v>
      </c>
      <c r="H3" s="3">
        <v>0.27737000000000001</v>
      </c>
    </row>
    <row r="4" spans="1:8" x14ac:dyDescent="0.25">
      <c r="A4" s="6" t="s">
        <v>214</v>
      </c>
      <c r="B4" s="2" t="s">
        <v>284</v>
      </c>
      <c r="C4" s="2">
        <v>1</v>
      </c>
      <c r="D4" s="2">
        <v>4</v>
      </c>
      <c r="E4" s="2">
        <v>0</v>
      </c>
      <c r="F4" s="4">
        <v>5</v>
      </c>
      <c r="G4" s="3">
        <v>12.857139999999999</v>
      </c>
      <c r="H4" s="3">
        <v>1.1633500000000001</v>
      </c>
    </row>
    <row r="5" spans="1:8" x14ac:dyDescent="0.25">
      <c r="A5" s="6" t="s">
        <v>159</v>
      </c>
      <c r="B5" s="2" t="s">
        <v>259</v>
      </c>
      <c r="C5" s="2">
        <v>0</v>
      </c>
      <c r="D5" s="2">
        <v>4</v>
      </c>
      <c r="E5" s="2">
        <v>0</v>
      </c>
      <c r="F5" s="4">
        <v>4</v>
      </c>
      <c r="G5" s="3">
        <v>12.261900000000001</v>
      </c>
      <c r="H5" s="3">
        <v>1.1094999999999999</v>
      </c>
    </row>
    <row r="6" spans="1:8" x14ac:dyDescent="0.25">
      <c r="A6" s="6" t="s">
        <v>174</v>
      </c>
      <c r="B6" s="2" t="s">
        <v>266</v>
      </c>
      <c r="C6" s="2">
        <v>0</v>
      </c>
      <c r="D6" s="2">
        <v>2</v>
      </c>
      <c r="E6" s="2">
        <v>1</v>
      </c>
      <c r="F6" s="4">
        <v>3</v>
      </c>
      <c r="G6" s="3">
        <v>7.2321400000000002</v>
      </c>
      <c r="H6" s="3">
        <v>0.65439000000000003</v>
      </c>
    </row>
    <row r="7" spans="1:8" x14ac:dyDescent="0.25">
      <c r="A7" s="6" t="s">
        <v>147</v>
      </c>
      <c r="B7" s="2" t="s">
        <v>252</v>
      </c>
      <c r="C7" s="2">
        <v>0</v>
      </c>
      <c r="D7" s="2">
        <v>5</v>
      </c>
      <c r="E7" s="2">
        <v>5</v>
      </c>
      <c r="F7" s="4">
        <v>10</v>
      </c>
      <c r="G7" s="3">
        <v>20.83333</v>
      </c>
      <c r="H7" s="3">
        <v>1.88506</v>
      </c>
    </row>
    <row r="8" spans="1:8" x14ac:dyDescent="0.25">
      <c r="A8" s="6" t="s">
        <v>1</v>
      </c>
      <c r="B8" s="2" t="s">
        <v>70</v>
      </c>
      <c r="C8" s="2">
        <v>1</v>
      </c>
      <c r="D8" s="2">
        <v>3</v>
      </c>
      <c r="E8" s="2">
        <v>1</v>
      </c>
      <c r="F8" s="4">
        <v>5</v>
      </c>
      <c r="G8" s="3">
        <v>10.892860000000001</v>
      </c>
      <c r="H8" s="3">
        <v>0.98562000000000005</v>
      </c>
    </row>
    <row r="9" spans="1:8" x14ac:dyDescent="0.25">
      <c r="A9" s="6" t="s">
        <v>155</v>
      </c>
      <c r="B9" s="2" t="s">
        <v>257</v>
      </c>
      <c r="C9" s="2">
        <v>2</v>
      </c>
      <c r="D9" s="2">
        <v>14</v>
      </c>
      <c r="E9" s="2">
        <v>2</v>
      </c>
      <c r="F9" s="4">
        <v>18</v>
      </c>
      <c r="G9" s="3">
        <v>46.309519999999999</v>
      </c>
      <c r="H9" s="3">
        <v>4.1902299999999997</v>
      </c>
    </row>
    <row r="10" spans="1:8" x14ac:dyDescent="0.25">
      <c r="A10" s="6" t="s">
        <v>160</v>
      </c>
      <c r="B10" s="2" t="s">
        <v>260</v>
      </c>
      <c r="C10" s="2">
        <v>1</v>
      </c>
      <c r="D10" s="2">
        <v>4</v>
      </c>
      <c r="E10" s="2">
        <v>1</v>
      </c>
      <c r="F10" s="4">
        <v>6</v>
      </c>
      <c r="G10" s="3">
        <v>13.95833</v>
      </c>
      <c r="H10" s="3">
        <v>1.2629900000000001</v>
      </c>
    </row>
    <row r="11" spans="1:8" x14ac:dyDescent="0.25">
      <c r="A11" s="6" t="s">
        <v>186</v>
      </c>
      <c r="B11" s="2" t="s">
        <v>272</v>
      </c>
      <c r="C11" s="2">
        <v>2</v>
      </c>
      <c r="D11" s="2">
        <v>13</v>
      </c>
      <c r="E11" s="2">
        <v>0</v>
      </c>
      <c r="F11" s="4">
        <v>15</v>
      </c>
      <c r="G11" s="3">
        <v>41.041670000000003</v>
      </c>
      <c r="H11" s="3">
        <v>3.7135799999999999</v>
      </c>
    </row>
    <row r="12" spans="1:8" x14ac:dyDescent="0.25">
      <c r="A12" s="6" t="s">
        <v>180</v>
      </c>
      <c r="B12" s="2" t="s">
        <v>269</v>
      </c>
      <c r="C12" s="2">
        <v>0</v>
      </c>
      <c r="D12" s="2">
        <v>1</v>
      </c>
      <c r="E12" s="2">
        <v>1</v>
      </c>
      <c r="F12" s="4">
        <v>2</v>
      </c>
      <c r="G12" s="3">
        <v>4.1666699999999999</v>
      </c>
      <c r="H12" s="3">
        <v>0.37701000000000001</v>
      </c>
    </row>
    <row r="13" spans="1:8" x14ac:dyDescent="0.25">
      <c r="A13" s="6" t="s">
        <v>188</v>
      </c>
      <c r="B13" s="2" t="s">
        <v>273</v>
      </c>
      <c r="C13" s="2">
        <v>2</v>
      </c>
      <c r="D13" s="2">
        <v>0</v>
      </c>
      <c r="E13" s="2">
        <v>0</v>
      </c>
      <c r="F13" s="4">
        <v>2</v>
      </c>
      <c r="G13" s="3">
        <v>1.19048</v>
      </c>
      <c r="H13" s="3">
        <v>0.10772</v>
      </c>
    </row>
    <row r="14" spans="1:8" x14ac:dyDescent="0.25">
      <c r="A14" s="6" t="s">
        <v>84</v>
      </c>
      <c r="B14" s="2" t="s">
        <v>104</v>
      </c>
      <c r="C14" s="2">
        <v>2</v>
      </c>
      <c r="D14" s="2">
        <v>9</v>
      </c>
      <c r="E14" s="2">
        <v>1</v>
      </c>
      <c r="F14" s="4">
        <v>12</v>
      </c>
      <c r="G14" s="3">
        <v>29.880949999999999</v>
      </c>
      <c r="H14" s="3">
        <v>2.7037200000000001</v>
      </c>
    </row>
    <row r="15" spans="1:8" x14ac:dyDescent="0.25">
      <c r="A15" s="6" t="s">
        <v>75</v>
      </c>
      <c r="B15" s="2" t="s">
        <v>76</v>
      </c>
      <c r="C15" s="2">
        <v>0</v>
      </c>
      <c r="D15" s="2">
        <v>1</v>
      </c>
      <c r="E15" s="2">
        <v>0</v>
      </c>
      <c r="F15" s="4">
        <v>1</v>
      </c>
      <c r="G15" s="3">
        <v>3.06548</v>
      </c>
      <c r="H15" s="3">
        <v>0.27737000000000001</v>
      </c>
    </row>
    <row r="16" spans="1:8" x14ac:dyDescent="0.25">
      <c r="A16" s="6" t="s">
        <v>99</v>
      </c>
      <c r="B16" s="2" t="s">
        <v>97</v>
      </c>
      <c r="C16" s="2">
        <v>0</v>
      </c>
      <c r="D16" s="2">
        <v>3</v>
      </c>
      <c r="E16" s="2">
        <v>0</v>
      </c>
      <c r="F16" s="4">
        <v>3</v>
      </c>
      <c r="G16" s="3">
        <v>9.1964299999999994</v>
      </c>
      <c r="H16" s="3">
        <v>0.83211999999999997</v>
      </c>
    </row>
    <row r="17" spans="1:8" x14ac:dyDescent="0.25">
      <c r="A17" s="6" t="s">
        <v>249</v>
      </c>
      <c r="B17" s="2" t="s">
        <v>7</v>
      </c>
      <c r="C17" s="2">
        <v>3</v>
      </c>
      <c r="D17" s="2">
        <v>4</v>
      </c>
      <c r="E17" s="2">
        <v>0</v>
      </c>
      <c r="F17" s="4">
        <v>7</v>
      </c>
      <c r="G17" s="3">
        <v>14.04762</v>
      </c>
      <c r="H17" s="3">
        <v>1.2710699999999999</v>
      </c>
    </row>
    <row r="18" spans="1:8" x14ac:dyDescent="0.25">
      <c r="A18" s="6" t="s">
        <v>96</v>
      </c>
      <c r="B18" s="2" t="s">
        <v>94</v>
      </c>
      <c r="C18" s="2">
        <v>0</v>
      </c>
      <c r="D18" s="2">
        <v>5</v>
      </c>
      <c r="E18" s="2">
        <v>3</v>
      </c>
      <c r="F18" s="4">
        <v>8</v>
      </c>
      <c r="G18" s="3">
        <v>18.630949999999999</v>
      </c>
      <c r="H18" s="3">
        <v>1.6857899999999999</v>
      </c>
    </row>
    <row r="19" spans="1:8" x14ac:dyDescent="0.25">
      <c r="A19" s="6" t="s">
        <v>152</v>
      </c>
      <c r="B19" s="2" t="s">
        <v>255</v>
      </c>
      <c r="C19" s="2">
        <v>0</v>
      </c>
      <c r="D19" s="2">
        <v>1</v>
      </c>
      <c r="E19" s="2">
        <v>0</v>
      </c>
      <c r="F19" s="4">
        <v>1</v>
      </c>
      <c r="G19" s="3">
        <v>3.06548</v>
      </c>
      <c r="H19" s="3">
        <v>0.27737000000000001</v>
      </c>
    </row>
    <row r="20" spans="1:8" x14ac:dyDescent="0.25">
      <c r="A20" s="6" t="s">
        <v>207</v>
      </c>
      <c r="B20" s="2" t="s">
        <v>280</v>
      </c>
      <c r="C20" s="2">
        <v>0</v>
      </c>
      <c r="D20" s="2">
        <v>1</v>
      </c>
      <c r="E20" s="2">
        <v>0</v>
      </c>
      <c r="F20" s="4">
        <v>1</v>
      </c>
      <c r="G20" s="3">
        <v>3.06548</v>
      </c>
      <c r="H20" s="3">
        <v>0.27737000000000001</v>
      </c>
    </row>
    <row r="21" spans="1:8" x14ac:dyDescent="0.25">
      <c r="A21" s="6" t="s">
        <v>157</v>
      </c>
      <c r="B21" s="2" t="s">
        <v>258</v>
      </c>
      <c r="C21" s="2">
        <v>0</v>
      </c>
      <c r="D21" s="2">
        <v>0</v>
      </c>
      <c r="E21" s="2">
        <v>1</v>
      </c>
      <c r="F21" s="4">
        <v>1</v>
      </c>
      <c r="G21" s="3">
        <v>1.1011899999999999</v>
      </c>
      <c r="H21" s="3">
        <v>9.9640000000000006E-2</v>
      </c>
    </row>
    <row r="22" spans="1:8" x14ac:dyDescent="0.25">
      <c r="A22" s="6" t="s">
        <v>71</v>
      </c>
      <c r="B22" s="2" t="s">
        <v>72</v>
      </c>
      <c r="C22" s="2">
        <v>1</v>
      </c>
      <c r="D22" s="2">
        <v>0</v>
      </c>
      <c r="E22" s="2">
        <v>0</v>
      </c>
      <c r="F22" s="4">
        <v>1</v>
      </c>
      <c r="G22" s="3">
        <v>0.59523999999999999</v>
      </c>
      <c r="H22" s="3">
        <v>5.3859999999999998E-2</v>
      </c>
    </row>
    <row r="23" spans="1:8" x14ac:dyDescent="0.25">
      <c r="A23" s="6" t="s">
        <v>216</v>
      </c>
      <c r="B23" s="2" t="s">
        <v>285</v>
      </c>
      <c r="C23" s="2">
        <v>0</v>
      </c>
      <c r="D23" s="2">
        <v>11</v>
      </c>
      <c r="E23" s="2">
        <v>3</v>
      </c>
      <c r="F23" s="4">
        <v>14</v>
      </c>
      <c r="G23" s="3">
        <v>37.023809999999997</v>
      </c>
      <c r="H23" s="3">
        <v>3.3500299999999998</v>
      </c>
    </row>
    <row r="24" spans="1:8" x14ac:dyDescent="0.25">
      <c r="A24" s="6" t="s">
        <v>162</v>
      </c>
      <c r="B24" s="2" t="s">
        <v>7</v>
      </c>
      <c r="C24" s="2">
        <v>0</v>
      </c>
      <c r="D24" s="2">
        <v>8</v>
      </c>
      <c r="E24" s="2">
        <v>3</v>
      </c>
      <c r="F24" s="4">
        <v>11</v>
      </c>
      <c r="G24" s="3">
        <v>27.827380000000002</v>
      </c>
      <c r="H24" s="3">
        <v>2.5179100000000001</v>
      </c>
    </row>
    <row r="25" spans="1:8" x14ac:dyDescent="0.25">
      <c r="A25" s="6" t="s">
        <v>211</v>
      </c>
      <c r="B25" s="2" t="s">
        <v>282</v>
      </c>
      <c r="C25" s="2">
        <v>1</v>
      </c>
      <c r="D25" s="2">
        <v>1</v>
      </c>
      <c r="E25" s="2">
        <v>0</v>
      </c>
      <c r="F25" s="4">
        <v>2</v>
      </c>
      <c r="G25" s="3">
        <v>3.6607099999999999</v>
      </c>
      <c r="H25" s="3">
        <v>0.33123000000000002</v>
      </c>
    </row>
    <row r="26" spans="1:8" x14ac:dyDescent="0.25">
      <c r="A26" s="6" t="s">
        <v>154</v>
      </c>
      <c r="B26" s="2" t="s">
        <v>256</v>
      </c>
      <c r="C26" s="2">
        <v>0</v>
      </c>
      <c r="D26" s="2">
        <v>1</v>
      </c>
      <c r="E26" s="2">
        <v>0</v>
      </c>
      <c r="F26" s="4">
        <v>1</v>
      </c>
      <c r="G26" s="3">
        <v>3.06548</v>
      </c>
      <c r="H26" s="3">
        <v>0.27737000000000001</v>
      </c>
    </row>
    <row r="27" spans="1:8" x14ac:dyDescent="0.25">
      <c r="A27" s="6" t="s">
        <v>190</v>
      </c>
      <c r="B27" s="2" t="s">
        <v>274</v>
      </c>
      <c r="C27" s="2">
        <v>0</v>
      </c>
      <c r="D27" s="2">
        <v>3</v>
      </c>
      <c r="E27" s="2">
        <v>3</v>
      </c>
      <c r="F27" s="4">
        <v>6</v>
      </c>
      <c r="G27" s="3">
        <v>12.5</v>
      </c>
      <c r="H27" s="3">
        <v>1.13104</v>
      </c>
    </row>
    <row r="28" spans="1:8" x14ac:dyDescent="0.25">
      <c r="A28" s="6" t="s">
        <v>191</v>
      </c>
      <c r="B28" s="2" t="s">
        <v>275</v>
      </c>
      <c r="C28" s="2">
        <v>0</v>
      </c>
      <c r="D28" s="2">
        <v>1</v>
      </c>
      <c r="E28" s="2">
        <v>0</v>
      </c>
      <c r="F28" s="4">
        <v>1</v>
      </c>
      <c r="G28" s="3">
        <v>3.06548</v>
      </c>
      <c r="H28" s="3">
        <v>0.27737000000000001</v>
      </c>
    </row>
    <row r="29" spans="1:8" x14ac:dyDescent="0.25">
      <c r="A29" s="6" t="s">
        <v>192</v>
      </c>
      <c r="B29" s="2" t="s">
        <v>276</v>
      </c>
      <c r="C29" s="2">
        <v>6</v>
      </c>
      <c r="D29" s="2">
        <v>32</v>
      </c>
      <c r="E29" s="2">
        <v>7</v>
      </c>
      <c r="F29" s="4">
        <v>45</v>
      </c>
      <c r="G29" s="3">
        <v>109.375</v>
      </c>
      <c r="H29" s="3">
        <v>9.8965899999999998</v>
      </c>
    </row>
    <row r="30" spans="1:8" x14ac:dyDescent="0.25">
      <c r="A30" s="6" t="s">
        <v>90</v>
      </c>
      <c r="B30" s="2" t="s">
        <v>88</v>
      </c>
      <c r="C30" s="2">
        <v>0</v>
      </c>
      <c r="D30" s="2">
        <v>7</v>
      </c>
      <c r="E30" s="2">
        <v>0</v>
      </c>
      <c r="F30" s="4">
        <v>7</v>
      </c>
      <c r="G30" s="3">
        <v>21.45833</v>
      </c>
      <c r="H30" s="3">
        <v>1.9416199999999999</v>
      </c>
    </row>
    <row r="31" spans="1:8" x14ac:dyDescent="0.25">
      <c r="A31" s="6" t="s">
        <v>148</v>
      </c>
      <c r="B31" s="2" t="s">
        <v>88</v>
      </c>
      <c r="C31" s="2">
        <v>1</v>
      </c>
      <c r="D31" s="2">
        <v>10</v>
      </c>
      <c r="E31" s="2">
        <v>0</v>
      </c>
      <c r="F31" s="4">
        <v>11</v>
      </c>
      <c r="G31" s="3">
        <v>31.25</v>
      </c>
      <c r="H31" s="3">
        <v>2.8275999999999999</v>
      </c>
    </row>
    <row r="32" spans="1:8" x14ac:dyDescent="0.25">
      <c r="A32" s="6" t="s">
        <v>209</v>
      </c>
      <c r="B32" s="2" t="s">
        <v>281</v>
      </c>
      <c r="C32" s="2">
        <v>0</v>
      </c>
      <c r="D32" s="2">
        <v>1</v>
      </c>
      <c r="E32" s="2">
        <v>0</v>
      </c>
      <c r="F32" s="4">
        <v>1</v>
      </c>
      <c r="G32" s="3">
        <v>3.06548</v>
      </c>
      <c r="H32" s="3">
        <v>0.27737000000000001</v>
      </c>
    </row>
    <row r="33" spans="1:8" x14ac:dyDescent="0.25">
      <c r="A33" s="6" t="s">
        <v>212</v>
      </c>
      <c r="B33" s="2" t="s">
        <v>283</v>
      </c>
      <c r="C33" s="2">
        <v>0</v>
      </c>
      <c r="D33" s="2">
        <v>0</v>
      </c>
      <c r="E33" s="2">
        <v>1</v>
      </c>
      <c r="F33" s="4">
        <v>1</v>
      </c>
      <c r="G33" s="3">
        <v>1.1011899999999999</v>
      </c>
      <c r="H33" s="3">
        <v>9.9640000000000006E-2</v>
      </c>
    </row>
    <row r="34" spans="1:8" x14ac:dyDescent="0.25">
      <c r="A34" s="2" t="s">
        <v>290</v>
      </c>
      <c r="B34" s="2" t="s">
        <v>7</v>
      </c>
      <c r="C34" s="2">
        <v>0</v>
      </c>
      <c r="D34" s="2">
        <v>2</v>
      </c>
      <c r="E34" s="2">
        <v>0</v>
      </c>
      <c r="F34" s="4">
        <v>2</v>
      </c>
      <c r="G34" s="3">
        <v>6.1309500000000003</v>
      </c>
      <c r="H34" s="3">
        <v>0.55474999999999997</v>
      </c>
    </row>
    <row r="35" spans="1:8" x14ac:dyDescent="0.25">
      <c r="A35" s="2" t="s">
        <v>142</v>
      </c>
      <c r="B35" s="2" t="s">
        <v>7</v>
      </c>
      <c r="C35" s="2">
        <v>0</v>
      </c>
      <c r="D35" s="2">
        <v>2</v>
      </c>
      <c r="E35" s="2">
        <v>1</v>
      </c>
      <c r="F35" s="4">
        <v>3</v>
      </c>
      <c r="G35" s="3">
        <v>7.2321400000000002</v>
      </c>
      <c r="H35" s="3">
        <v>0.65439000000000003</v>
      </c>
    </row>
    <row r="36" spans="1:8" x14ac:dyDescent="0.25">
      <c r="A36" s="2" t="s">
        <v>170</v>
      </c>
      <c r="B36" s="2" t="s">
        <v>7</v>
      </c>
      <c r="C36" s="2">
        <v>0</v>
      </c>
      <c r="D36" s="2">
        <v>1</v>
      </c>
      <c r="E36" s="2">
        <v>0</v>
      </c>
      <c r="F36" s="4">
        <v>1</v>
      </c>
      <c r="G36" s="3">
        <v>3.06548</v>
      </c>
      <c r="H36" s="3">
        <v>0.27737000000000001</v>
      </c>
    </row>
    <row r="37" spans="1:8" x14ac:dyDescent="0.25">
      <c r="A37" s="2" t="s">
        <v>171</v>
      </c>
      <c r="B37" s="2" t="s">
        <v>7</v>
      </c>
      <c r="C37" s="2">
        <v>0</v>
      </c>
      <c r="D37" s="2">
        <v>1</v>
      </c>
      <c r="E37" s="2">
        <v>0</v>
      </c>
      <c r="F37" s="4">
        <v>1</v>
      </c>
      <c r="G37" s="3">
        <v>3.06548</v>
      </c>
      <c r="H37" s="3">
        <v>0.27737000000000001</v>
      </c>
    </row>
    <row r="38" spans="1:8" x14ac:dyDescent="0.25">
      <c r="A38" s="6" t="s">
        <v>164</v>
      </c>
      <c r="B38" s="2" t="s">
        <v>261</v>
      </c>
      <c r="C38" s="2">
        <v>0</v>
      </c>
      <c r="D38" s="2">
        <v>1</v>
      </c>
      <c r="E38" s="2">
        <v>0</v>
      </c>
      <c r="F38" s="4">
        <v>1</v>
      </c>
      <c r="G38" s="3">
        <v>3.06548</v>
      </c>
      <c r="H38" s="3">
        <v>0.27737000000000001</v>
      </c>
    </row>
    <row r="39" spans="1:8" x14ac:dyDescent="0.25">
      <c r="A39" s="6" t="s">
        <v>165</v>
      </c>
      <c r="B39" s="2" t="s">
        <v>262</v>
      </c>
      <c r="C39" s="2">
        <v>0</v>
      </c>
      <c r="D39" s="2">
        <v>1</v>
      </c>
      <c r="E39" s="2">
        <v>0</v>
      </c>
      <c r="F39" s="4">
        <v>1</v>
      </c>
      <c r="G39" s="3">
        <v>3.06548</v>
      </c>
      <c r="H39" s="3">
        <v>0.27737000000000001</v>
      </c>
    </row>
    <row r="40" spans="1:8" x14ac:dyDescent="0.25">
      <c r="A40" s="6" t="s">
        <v>151</v>
      </c>
      <c r="B40" s="2" t="s">
        <v>254</v>
      </c>
      <c r="C40" s="2">
        <v>0</v>
      </c>
      <c r="D40" s="2">
        <v>0</v>
      </c>
      <c r="E40" s="2">
        <v>2</v>
      </c>
      <c r="F40" s="4">
        <v>2</v>
      </c>
      <c r="G40" s="3">
        <v>2.2023799999999998</v>
      </c>
      <c r="H40" s="3">
        <v>0.19928000000000001</v>
      </c>
    </row>
    <row r="41" spans="1:8" x14ac:dyDescent="0.25">
      <c r="A41" s="6" t="s">
        <v>173</v>
      </c>
      <c r="B41" s="2" t="s">
        <v>265</v>
      </c>
      <c r="C41" s="2">
        <v>1</v>
      </c>
      <c r="D41" s="2">
        <v>3</v>
      </c>
      <c r="E41" s="2">
        <v>0</v>
      </c>
      <c r="F41" s="4">
        <v>4</v>
      </c>
      <c r="G41" s="3">
        <v>9.7916699999999999</v>
      </c>
      <c r="H41" s="3">
        <v>0.88597999999999999</v>
      </c>
    </row>
    <row r="42" spans="1:8" x14ac:dyDescent="0.25">
      <c r="A42" s="6" t="s">
        <v>182</v>
      </c>
      <c r="B42" s="2" t="s">
        <v>270</v>
      </c>
      <c r="C42" s="2">
        <v>2</v>
      </c>
      <c r="D42" s="2">
        <v>12</v>
      </c>
      <c r="E42" s="2">
        <v>6</v>
      </c>
      <c r="F42" s="4">
        <v>20</v>
      </c>
      <c r="G42" s="3">
        <v>44.583329999999997</v>
      </c>
      <c r="H42" s="3">
        <v>4.0340400000000001</v>
      </c>
    </row>
    <row r="43" spans="1:8" x14ac:dyDescent="0.25">
      <c r="A43" s="6" t="s">
        <v>80</v>
      </c>
      <c r="B43" s="2" t="s">
        <v>110</v>
      </c>
      <c r="C43" s="2">
        <v>0</v>
      </c>
      <c r="D43" s="2">
        <v>0</v>
      </c>
      <c r="E43" s="2">
        <v>1</v>
      </c>
      <c r="F43" s="4">
        <v>1</v>
      </c>
      <c r="G43" s="3">
        <v>1.1011899999999999</v>
      </c>
      <c r="H43" s="3">
        <v>9.9640000000000006E-2</v>
      </c>
    </row>
    <row r="44" spans="1:8" x14ac:dyDescent="0.25">
      <c r="A44" s="6" t="s">
        <v>218</v>
      </c>
      <c r="B44" s="2" t="s">
        <v>286</v>
      </c>
      <c r="C44" s="2">
        <v>0</v>
      </c>
      <c r="D44" s="2">
        <v>3</v>
      </c>
      <c r="E44" s="2">
        <v>3</v>
      </c>
      <c r="F44" s="4">
        <v>6</v>
      </c>
      <c r="G44" s="3">
        <v>12.5</v>
      </c>
      <c r="H44" s="3">
        <v>1.13104</v>
      </c>
    </row>
    <row r="45" spans="1:8" x14ac:dyDescent="0.25">
      <c r="A45" s="6" t="s">
        <v>184</v>
      </c>
      <c r="B45" s="2" t="s">
        <v>271</v>
      </c>
      <c r="C45" s="2">
        <v>0</v>
      </c>
      <c r="D45" s="2">
        <v>2</v>
      </c>
      <c r="E45" s="2">
        <v>3</v>
      </c>
      <c r="F45" s="4">
        <v>5</v>
      </c>
      <c r="G45" s="3">
        <v>9.4345199999999991</v>
      </c>
      <c r="H45" s="3">
        <v>0.85367000000000004</v>
      </c>
    </row>
    <row r="46" spans="1:8" x14ac:dyDescent="0.25">
      <c r="A46" s="6" t="s">
        <v>103</v>
      </c>
      <c r="B46" s="2" t="s">
        <v>101</v>
      </c>
      <c r="C46" s="2">
        <v>2</v>
      </c>
      <c r="D46" s="2">
        <v>2</v>
      </c>
      <c r="E46" s="2">
        <v>0</v>
      </c>
      <c r="F46" s="4">
        <v>4</v>
      </c>
      <c r="G46" s="3">
        <v>7.3214300000000003</v>
      </c>
      <c r="H46" s="3">
        <v>0.66247</v>
      </c>
    </row>
    <row r="47" spans="1:8" x14ac:dyDescent="0.25">
      <c r="A47" s="6" t="s">
        <v>31</v>
      </c>
      <c r="B47" s="2" t="s">
        <v>69</v>
      </c>
      <c r="C47" s="2">
        <v>1</v>
      </c>
      <c r="D47" s="2">
        <v>0</v>
      </c>
      <c r="E47" s="2">
        <v>0</v>
      </c>
      <c r="F47" s="4">
        <v>1</v>
      </c>
      <c r="G47" s="3">
        <v>0.59523999999999999</v>
      </c>
      <c r="H47" s="3">
        <v>5.3859999999999998E-2</v>
      </c>
    </row>
    <row r="48" spans="1:8" x14ac:dyDescent="0.25">
      <c r="A48" s="2" t="s">
        <v>4</v>
      </c>
      <c r="B48" s="2" t="s">
        <v>4</v>
      </c>
      <c r="C48" s="2">
        <v>18</v>
      </c>
      <c r="D48" s="2">
        <v>24</v>
      </c>
      <c r="E48" s="2">
        <v>4</v>
      </c>
      <c r="F48" s="4">
        <v>46</v>
      </c>
      <c r="G48" s="3">
        <v>88.690479999999994</v>
      </c>
      <c r="H48" s="3">
        <v>8.0249900000000007</v>
      </c>
    </row>
    <row r="49" spans="1:8" x14ac:dyDescent="0.25">
      <c r="A49" s="6" t="s">
        <v>2</v>
      </c>
      <c r="B49" s="2" t="s">
        <v>29</v>
      </c>
      <c r="C49" s="2">
        <v>2</v>
      </c>
      <c r="D49" s="2">
        <v>19</v>
      </c>
      <c r="E49" s="2">
        <v>0</v>
      </c>
      <c r="F49" s="4">
        <v>21</v>
      </c>
      <c r="G49" s="3">
        <v>59.434519999999999</v>
      </c>
      <c r="H49" s="3">
        <v>5.3778199999999998</v>
      </c>
    </row>
    <row r="50" spans="1:8" x14ac:dyDescent="0.25">
      <c r="A50" s="6" t="s">
        <v>193</v>
      </c>
      <c r="B50" s="2" t="s">
        <v>7</v>
      </c>
      <c r="C50" s="2">
        <v>1</v>
      </c>
      <c r="D50" s="2">
        <v>18</v>
      </c>
      <c r="E50" s="2">
        <v>4</v>
      </c>
      <c r="F50" s="4">
        <v>23</v>
      </c>
      <c r="G50" s="3">
        <v>60.178570000000001</v>
      </c>
      <c r="H50" s="3">
        <v>5.4451400000000003</v>
      </c>
    </row>
    <row r="51" spans="1:8" x14ac:dyDescent="0.25">
      <c r="A51" s="6" t="s">
        <v>195</v>
      </c>
      <c r="B51" s="2" t="s">
        <v>7</v>
      </c>
      <c r="C51" s="2">
        <v>0</v>
      </c>
      <c r="D51" s="2">
        <v>2</v>
      </c>
      <c r="E51" s="2">
        <v>0</v>
      </c>
      <c r="F51" s="4">
        <v>2</v>
      </c>
      <c r="G51" s="3">
        <v>6.1309500000000003</v>
      </c>
      <c r="H51" s="3">
        <v>0.55474999999999997</v>
      </c>
    </row>
    <row r="52" spans="1:8" x14ac:dyDescent="0.25">
      <c r="A52" s="6" t="s">
        <v>197</v>
      </c>
      <c r="B52" s="2" t="s">
        <v>7</v>
      </c>
      <c r="C52" s="2">
        <v>0</v>
      </c>
      <c r="D52" s="2">
        <v>1</v>
      </c>
      <c r="E52" s="2">
        <v>0</v>
      </c>
      <c r="F52" s="4">
        <v>1</v>
      </c>
      <c r="G52" s="3">
        <v>3.06548</v>
      </c>
      <c r="H52" s="3">
        <v>0.27737000000000001</v>
      </c>
    </row>
    <row r="53" spans="1:8" x14ac:dyDescent="0.25">
      <c r="A53" s="6" t="s">
        <v>199</v>
      </c>
      <c r="B53" s="2" t="s">
        <v>277</v>
      </c>
      <c r="C53" s="2">
        <v>0</v>
      </c>
      <c r="D53" s="2">
        <v>0</v>
      </c>
      <c r="E53" s="2">
        <v>1</v>
      </c>
      <c r="F53" s="4">
        <v>1</v>
      </c>
      <c r="G53" s="3">
        <v>1.1011899999999999</v>
      </c>
      <c r="H53" s="3">
        <v>9.9640000000000006E-2</v>
      </c>
    </row>
    <row r="54" spans="1:8" x14ac:dyDescent="0.25">
      <c r="A54" s="6" t="s">
        <v>201</v>
      </c>
      <c r="B54" s="2" t="s">
        <v>278</v>
      </c>
      <c r="C54" s="2">
        <v>1</v>
      </c>
      <c r="D54" s="2">
        <v>2</v>
      </c>
      <c r="E54" s="2">
        <v>0</v>
      </c>
      <c r="F54" s="4">
        <v>3</v>
      </c>
      <c r="G54" s="3">
        <v>6.7261899999999999</v>
      </c>
      <c r="H54" s="3">
        <v>0.60860999999999998</v>
      </c>
    </row>
    <row r="55" spans="1:8" x14ac:dyDescent="0.25">
      <c r="A55" s="6" t="s">
        <v>82</v>
      </c>
      <c r="B55" s="2" t="s">
        <v>126</v>
      </c>
      <c r="C55" s="2">
        <v>0</v>
      </c>
      <c r="D55" s="2">
        <v>1</v>
      </c>
      <c r="E55" s="2">
        <v>0</v>
      </c>
      <c r="F55" s="4">
        <v>1</v>
      </c>
      <c r="G55" s="3">
        <v>3.06548</v>
      </c>
      <c r="H55" s="3">
        <v>0.27737000000000001</v>
      </c>
    </row>
    <row r="56" spans="1:8" x14ac:dyDescent="0.25">
      <c r="A56" s="6" t="s">
        <v>203</v>
      </c>
      <c r="B56" s="2" t="s">
        <v>7</v>
      </c>
      <c r="C56" s="2">
        <v>0</v>
      </c>
      <c r="D56" s="2">
        <v>1</v>
      </c>
      <c r="E56" s="2">
        <v>1</v>
      </c>
      <c r="F56" s="4">
        <v>2</v>
      </c>
      <c r="G56" s="3">
        <v>4.1666699999999999</v>
      </c>
      <c r="H56" s="3">
        <v>0.37701000000000001</v>
      </c>
    </row>
    <row r="57" spans="1:8" x14ac:dyDescent="0.25">
      <c r="A57" s="6" t="s">
        <v>175</v>
      </c>
      <c r="B57" s="2" t="s">
        <v>267</v>
      </c>
      <c r="C57" s="2">
        <v>3</v>
      </c>
      <c r="D57" s="2">
        <v>11</v>
      </c>
      <c r="E57" s="2">
        <v>11</v>
      </c>
      <c r="F57" s="4">
        <v>25</v>
      </c>
      <c r="G57" s="3">
        <v>47.619050000000001</v>
      </c>
      <c r="H57" s="3">
        <v>4.3087200000000001</v>
      </c>
    </row>
    <row r="58" spans="1:8" x14ac:dyDescent="0.25">
      <c r="A58" s="6" t="s">
        <v>93</v>
      </c>
      <c r="B58" s="2" t="s">
        <v>91</v>
      </c>
      <c r="C58" s="2">
        <v>1</v>
      </c>
      <c r="D58" s="2">
        <v>10</v>
      </c>
      <c r="E58" s="2">
        <v>7</v>
      </c>
      <c r="F58" s="4">
        <v>18</v>
      </c>
      <c r="G58" s="3">
        <v>38.958329999999997</v>
      </c>
      <c r="H58" s="3">
        <v>3.5250699999999999</v>
      </c>
    </row>
    <row r="59" spans="1:8" x14ac:dyDescent="0.25">
      <c r="A59" s="6" t="s">
        <v>177</v>
      </c>
      <c r="B59" s="2" t="s">
        <v>268</v>
      </c>
      <c r="C59" s="2">
        <v>0</v>
      </c>
      <c r="D59" s="2">
        <v>9</v>
      </c>
      <c r="E59" s="2">
        <v>2</v>
      </c>
      <c r="F59" s="4">
        <v>11</v>
      </c>
      <c r="G59" s="3">
        <v>29.79167</v>
      </c>
      <c r="H59" s="3">
        <v>2.69564</v>
      </c>
    </row>
    <row r="60" spans="1:8" x14ac:dyDescent="0.25">
      <c r="A60" s="6" t="s">
        <v>179</v>
      </c>
      <c r="B60" s="2" t="s">
        <v>7</v>
      </c>
      <c r="C60" s="2">
        <v>0</v>
      </c>
      <c r="D60" s="2">
        <v>1</v>
      </c>
      <c r="E60" s="2">
        <v>1</v>
      </c>
      <c r="F60" s="4">
        <v>2</v>
      </c>
      <c r="G60" s="3">
        <v>4.1666699999999999</v>
      </c>
      <c r="H60" s="3">
        <v>0.37701000000000001</v>
      </c>
    </row>
    <row r="61" spans="1:8" x14ac:dyDescent="0.25">
      <c r="A61" s="6" t="s">
        <v>119</v>
      </c>
      <c r="B61" s="2" t="s">
        <v>117</v>
      </c>
      <c r="C61" s="2">
        <v>1</v>
      </c>
      <c r="D61" s="2">
        <v>2</v>
      </c>
      <c r="E61" s="2">
        <v>2</v>
      </c>
      <c r="F61" s="4">
        <v>5</v>
      </c>
      <c r="G61" s="3">
        <v>8.9285700000000006</v>
      </c>
      <c r="H61" s="3">
        <v>0.80788000000000004</v>
      </c>
    </row>
    <row r="62" spans="1:8" x14ac:dyDescent="0.25">
      <c r="A62" s="6" t="s">
        <v>166</v>
      </c>
      <c r="B62" s="2" t="s">
        <v>263</v>
      </c>
      <c r="C62" s="2">
        <v>1</v>
      </c>
      <c r="D62" s="2">
        <v>10</v>
      </c>
      <c r="E62" s="2">
        <v>22</v>
      </c>
      <c r="F62" s="4">
        <v>33</v>
      </c>
      <c r="G62" s="3">
        <v>55.476190000000003</v>
      </c>
      <c r="H62" s="3">
        <v>5.01966</v>
      </c>
    </row>
    <row r="63" spans="1:8" x14ac:dyDescent="0.25">
      <c r="A63" s="6" t="s">
        <v>81</v>
      </c>
      <c r="B63" s="2" t="s">
        <v>106</v>
      </c>
      <c r="C63" s="2">
        <v>0</v>
      </c>
      <c r="D63" s="2">
        <v>3</v>
      </c>
      <c r="E63" s="2">
        <v>4</v>
      </c>
      <c r="F63" s="4">
        <v>7</v>
      </c>
      <c r="G63" s="3">
        <v>13.601190000000001</v>
      </c>
      <c r="H63" s="3">
        <v>1.23068</v>
      </c>
    </row>
    <row r="64" spans="1:8" x14ac:dyDescent="0.25">
      <c r="A64" s="6" t="s">
        <v>143</v>
      </c>
      <c r="B64" s="2" t="s">
        <v>250</v>
      </c>
      <c r="C64" s="2">
        <v>1</v>
      </c>
      <c r="D64" s="2">
        <v>0</v>
      </c>
      <c r="E64" s="2">
        <v>0</v>
      </c>
      <c r="F64" s="4">
        <v>1</v>
      </c>
      <c r="G64" s="3">
        <v>0.59523999999999999</v>
      </c>
      <c r="H64" s="3">
        <v>5.3859999999999998E-2</v>
      </c>
    </row>
    <row r="65" spans="1:8" x14ac:dyDescent="0.25">
      <c r="A65" s="2" t="s">
        <v>169</v>
      </c>
      <c r="B65" s="2" t="s">
        <v>7</v>
      </c>
      <c r="C65" s="2">
        <v>1</v>
      </c>
      <c r="D65" s="2">
        <v>7</v>
      </c>
      <c r="E65" s="2">
        <v>2</v>
      </c>
      <c r="F65" s="4">
        <v>10</v>
      </c>
      <c r="G65" s="3">
        <v>24.255949999999999</v>
      </c>
      <c r="H65" s="3">
        <v>2.19475</v>
      </c>
    </row>
    <row r="66" spans="1:8" x14ac:dyDescent="0.25">
      <c r="A66" s="6" t="s">
        <v>132</v>
      </c>
      <c r="B66" s="2" t="s">
        <v>133</v>
      </c>
      <c r="C66" s="2">
        <v>0</v>
      </c>
      <c r="D66" s="2">
        <v>1</v>
      </c>
      <c r="E66" s="2">
        <v>0</v>
      </c>
      <c r="F66" s="4">
        <v>1</v>
      </c>
      <c r="G66" s="3">
        <v>3.06548</v>
      </c>
      <c r="H66" s="3">
        <v>0.27737000000000001</v>
      </c>
    </row>
    <row r="67" spans="1:8" x14ac:dyDescent="0.25">
      <c r="A67" s="6" t="s">
        <v>168</v>
      </c>
      <c r="B67" s="2" t="s">
        <v>264</v>
      </c>
      <c r="C67" s="2">
        <v>0</v>
      </c>
      <c r="D67" s="2">
        <v>0</v>
      </c>
      <c r="E67" s="2">
        <v>1</v>
      </c>
      <c r="F67" s="4">
        <v>1</v>
      </c>
      <c r="G67" s="3">
        <v>1.1011899999999999</v>
      </c>
      <c r="H67" s="3">
        <v>9.9640000000000006E-2</v>
      </c>
    </row>
    <row r="68" spans="1:8" x14ac:dyDescent="0.25">
      <c r="A68" s="6" t="s">
        <v>73</v>
      </c>
      <c r="B68" s="2" t="s">
        <v>74</v>
      </c>
      <c r="C68" s="2">
        <v>0</v>
      </c>
      <c r="D68" s="2">
        <v>1</v>
      </c>
      <c r="E68" s="2">
        <v>0</v>
      </c>
      <c r="F68" s="4">
        <v>1</v>
      </c>
      <c r="G68" s="3">
        <v>3.06548</v>
      </c>
      <c r="H68" s="3">
        <v>0.27737000000000001</v>
      </c>
    </row>
    <row r="69" spans="1:8" x14ac:dyDescent="0.25">
      <c r="A69" s="6" t="s">
        <v>145</v>
      </c>
      <c r="B69" s="2" t="s">
        <v>251</v>
      </c>
      <c r="C69" s="2">
        <v>1</v>
      </c>
      <c r="D69" s="2">
        <v>2</v>
      </c>
      <c r="E69" s="2">
        <v>0</v>
      </c>
      <c r="F69" s="4">
        <v>3</v>
      </c>
      <c r="G69" s="3">
        <v>6.7261899999999999</v>
      </c>
      <c r="H69" s="3">
        <v>0.60860999999999998</v>
      </c>
    </row>
    <row r="70" spans="1:8" x14ac:dyDescent="0.25">
      <c r="A70" s="6" t="s">
        <v>115</v>
      </c>
      <c r="B70" s="2" t="s">
        <v>112</v>
      </c>
      <c r="C70" s="2">
        <v>0</v>
      </c>
      <c r="D70" s="2">
        <v>1</v>
      </c>
      <c r="E70" s="2">
        <v>0</v>
      </c>
      <c r="F70" s="4">
        <v>1</v>
      </c>
      <c r="G70" s="3">
        <v>3.06548</v>
      </c>
      <c r="H70" s="3">
        <v>0.27737000000000001</v>
      </c>
    </row>
    <row r="71" spans="1:8" x14ac:dyDescent="0.25">
      <c r="A71" s="6" t="s">
        <v>83</v>
      </c>
      <c r="B71" s="2" t="s">
        <v>127</v>
      </c>
      <c r="C71" s="2">
        <v>0</v>
      </c>
      <c r="D71" s="2">
        <v>1</v>
      </c>
      <c r="E71" s="2">
        <v>0</v>
      </c>
      <c r="F71" s="4">
        <v>1</v>
      </c>
      <c r="G71" s="3">
        <v>3.06548</v>
      </c>
      <c r="H71" s="3">
        <v>0.27737000000000001</v>
      </c>
    </row>
    <row r="72" spans="1:8" x14ac:dyDescent="0.25">
      <c r="A72" s="6" t="s">
        <v>124</v>
      </c>
      <c r="B72" s="2" t="s">
        <v>121</v>
      </c>
      <c r="C72" s="2">
        <v>0</v>
      </c>
      <c r="D72" s="2">
        <v>1</v>
      </c>
      <c r="E72" s="2">
        <v>0</v>
      </c>
      <c r="F72" s="4">
        <v>1</v>
      </c>
      <c r="G72" s="3">
        <v>3.06548</v>
      </c>
      <c r="H72" s="3">
        <v>0.27737000000000001</v>
      </c>
    </row>
    <row r="73" spans="1:8" x14ac:dyDescent="0.25">
      <c r="A73" s="59" t="s">
        <v>54</v>
      </c>
      <c r="B73" s="61"/>
      <c r="C73" s="27">
        <f t="shared" ref="C73:H73" si="0">SUM(C2:C72)</f>
        <v>60</v>
      </c>
      <c r="D73" s="27">
        <f t="shared" si="0"/>
        <v>309</v>
      </c>
      <c r="E73" s="27">
        <f t="shared" si="0"/>
        <v>111</v>
      </c>
      <c r="F73" s="24">
        <f t="shared" si="0"/>
        <v>480</v>
      </c>
      <c r="G73" s="24">
        <f t="shared" si="0"/>
        <v>1105.1786199999999</v>
      </c>
      <c r="H73" s="24">
        <f t="shared" si="0"/>
        <v>99.999939999999995</v>
      </c>
    </row>
    <row r="75" spans="1:8" x14ac:dyDescent="0.25">
      <c r="C75" s="26">
        <f>C73/$F$73*100</f>
        <v>12.5</v>
      </c>
      <c r="D75" s="26">
        <f t="shared" ref="D75:E75" si="1">D73/$F$73*100</f>
        <v>64.375</v>
      </c>
      <c r="E75" s="26">
        <f t="shared" si="1"/>
        <v>23.125</v>
      </c>
    </row>
  </sheetData>
  <mergeCells count="1">
    <mergeCell ref="A73:B7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D062-309A-4607-BDDF-A81623DDC9BE}">
  <dimension ref="A1:C19"/>
  <sheetViews>
    <sheetView showGridLines="0" topLeftCell="A10" zoomScale="205" zoomScaleNormal="205" workbookViewId="0">
      <selection activeCell="C15" sqref="B13:C15"/>
    </sheetView>
  </sheetViews>
  <sheetFormatPr defaultRowHeight="11.25" x14ac:dyDescent="0.25"/>
  <cols>
    <col min="1" max="1" width="17.42578125" style="15" bestFit="1" customWidth="1"/>
    <col min="2" max="2" width="16.85546875" style="15" bestFit="1" customWidth="1"/>
    <col min="3" max="3" width="10.42578125" style="19" bestFit="1" customWidth="1"/>
    <col min="4" max="16384" width="9.140625" style="15"/>
  </cols>
  <sheetData>
    <row r="1" spans="1:3" x14ac:dyDescent="0.25">
      <c r="A1" s="13" t="s">
        <v>55</v>
      </c>
      <c r="B1" s="13" t="s">
        <v>0</v>
      </c>
      <c r="C1" s="14" t="s">
        <v>130</v>
      </c>
    </row>
    <row r="2" spans="1:3" x14ac:dyDescent="0.25">
      <c r="A2" s="16" t="s">
        <v>291</v>
      </c>
      <c r="B2" s="16">
        <v>3</v>
      </c>
      <c r="C2" s="17">
        <v>5.8845152884081922E-3</v>
      </c>
    </row>
    <row r="3" spans="1:3" x14ac:dyDescent="0.25">
      <c r="A3" s="16" t="s">
        <v>56</v>
      </c>
      <c r="B3" s="16">
        <v>372</v>
      </c>
      <c r="C3" s="17">
        <v>1.420283197728222</v>
      </c>
    </row>
    <row r="4" spans="1:3" x14ac:dyDescent="0.25">
      <c r="A4" s="16" t="s">
        <v>57</v>
      </c>
      <c r="B4" s="16">
        <v>112</v>
      </c>
      <c r="C4" s="17">
        <v>1.3068858140499375</v>
      </c>
    </row>
    <row r="5" spans="1:3" x14ac:dyDescent="0.25">
      <c r="A5" s="16" t="s">
        <v>58</v>
      </c>
      <c r="B5" s="16">
        <v>25</v>
      </c>
      <c r="C5" s="17">
        <v>0.58290481991912357</v>
      </c>
    </row>
    <row r="6" spans="1:3" x14ac:dyDescent="0.25">
      <c r="A6" s="16" t="s">
        <v>59</v>
      </c>
      <c r="B6" s="16">
        <v>8</v>
      </c>
      <c r="C6" s="17">
        <v>0.29295761783385338</v>
      </c>
    </row>
    <row r="7" spans="1:3" x14ac:dyDescent="0.25">
      <c r="A7" s="16" t="s">
        <v>60</v>
      </c>
      <c r="B7" s="16">
        <v>7</v>
      </c>
      <c r="C7" s="17">
        <v>0.42120753576627834</v>
      </c>
    </row>
    <row r="8" spans="1:3" x14ac:dyDescent="0.25">
      <c r="A8" s="16" t="s">
        <v>65</v>
      </c>
      <c r="B8" s="16">
        <v>2</v>
      </c>
      <c r="C8" s="17">
        <v>0.17548424025312376</v>
      </c>
    </row>
    <row r="9" spans="1:3" x14ac:dyDescent="0.25">
      <c r="A9" s="16" t="s">
        <v>129</v>
      </c>
      <c r="B9" s="16">
        <v>1</v>
      </c>
      <c r="C9" s="17">
        <v>0.1070794457122272</v>
      </c>
    </row>
    <row r="10" spans="1:3" x14ac:dyDescent="0.25">
      <c r="A10" s="18" t="s">
        <v>54</v>
      </c>
      <c r="B10" s="18">
        <f>SUM(B2:B9)</f>
        <v>530</v>
      </c>
      <c r="C10" s="36">
        <f>SUM(C2:C9)</f>
        <v>4.312687186551174</v>
      </c>
    </row>
    <row r="12" spans="1:3" x14ac:dyDescent="0.25">
      <c r="B12" s="28"/>
    </row>
    <row r="13" spans="1:3" x14ac:dyDescent="0.25">
      <c r="B13" s="44"/>
    </row>
    <row r="19" spans="1:3" s="20" customFormat="1" x14ac:dyDescent="0.25">
      <c r="A19" s="15"/>
      <c r="B19" s="15"/>
      <c r="C19" s="19"/>
    </row>
  </sheetData>
  <phoneticPr fontId="9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644E8D-3399-4676-9B79-DFF0EB3BC3CE}"/>
</file>

<file path=customXml/itemProps2.xml><?xml version="1.0" encoding="utf-8"?>
<ds:datastoreItem xmlns:ds="http://schemas.openxmlformats.org/officeDocument/2006/customXml" ds:itemID="{8EABC848-4408-4D0E-A66A-1EE55D6279AA}"/>
</file>

<file path=customXml/itemProps3.xml><?xml version="1.0" encoding="utf-8"?>
<ds:datastoreItem xmlns:ds="http://schemas.openxmlformats.org/officeDocument/2006/customXml" ds:itemID="{DE0EB41F-AF0B-485E-83B8-8D5E2782DC0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Gráficos</vt:lpstr>
      </vt:variant>
      <vt:variant>
        <vt:i4>5</vt:i4>
      </vt:variant>
    </vt:vector>
  </HeadingPairs>
  <TitlesOfParts>
    <vt:vector size="11" baseType="lpstr">
      <vt:lpstr>FLORISTICA</vt:lpstr>
      <vt:lpstr>GRUPO-ECOLOGICO</vt:lpstr>
      <vt:lpstr>DIVERSIDADE</vt:lpstr>
      <vt:lpstr>HORIZONTAL</vt:lpstr>
      <vt:lpstr>VERTICAL</vt:lpstr>
      <vt:lpstr>CLASSE-DIAMETRICA</vt:lpstr>
      <vt:lpstr>GRAF-FAMILIA</vt:lpstr>
      <vt:lpstr>GRAFICO-GE</vt:lpstr>
      <vt:lpstr>GRAF-IVI</vt:lpstr>
      <vt:lpstr>GRAF-VERTICAL</vt:lpstr>
      <vt:lpstr>GRAF-J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Lima</dc:creator>
  <cp:lastModifiedBy>Cassiano Cardoso Costa Soares</cp:lastModifiedBy>
  <dcterms:created xsi:type="dcterms:W3CDTF">2022-06-07T09:41:04Z</dcterms:created>
  <dcterms:modified xsi:type="dcterms:W3CDTF">2025-06-18T18:38:29Z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